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5" sheetId="3" r:id="rId1"/>
  </sheets>
  <definedNames>
    <definedName name="_xlnm._FilterDatabase" localSheetId="0" hidden="1">'AV5'!#REF!</definedName>
  </definedNames>
  <calcPr calcId="162913"/>
</workbook>
</file>

<file path=xl/calcChain.xml><?xml version="1.0" encoding="utf-8"?>
<calcChain xmlns="http://schemas.openxmlformats.org/spreadsheetml/2006/main">
  <c r="AC77" i="3" l="1"/>
  <c r="P77" i="3"/>
  <c r="Z77" i="3" l="1"/>
  <c r="Y77" i="3"/>
  <c r="V77" i="3"/>
  <c r="U77" i="3"/>
  <c r="R77" i="3"/>
  <c r="Q77" i="3"/>
  <c r="AC7" i="3"/>
  <c r="P7" i="3"/>
  <c r="P75" i="3"/>
  <c r="P74" i="3"/>
  <c r="P73" i="3"/>
  <c r="P72" i="3"/>
  <c r="P71" i="3"/>
  <c r="P70" i="3"/>
  <c r="P69" i="3"/>
  <c r="P68" i="3"/>
  <c r="P67" i="3"/>
  <c r="P66" i="3"/>
  <c r="P65" i="3"/>
  <c r="P64" i="3"/>
  <c r="P63" i="3"/>
  <c r="P62" i="3"/>
  <c r="P61" i="3"/>
  <c r="P60" i="3"/>
  <c r="P59" i="3"/>
  <c r="P58" i="3"/>
  <c r="P57" i="3"/>
  <c r="P56" i="3"/>
  <c r="P55" i="3"/>
  <c r="P54" i="3"/>
  <c r="P53" i="3"/>
  <c r="P52" i="3"/>
  <c r="P51" i="3"/>
  <c r="P50" i="3"/>
  <c r="P49" i="3"/>
  <c r="P48" i="3"/>
  <c r="P47" i="3"/>
  <c r="P46" i="3"/>
  <c r="P45" i="3"/>
  <c r="P44" i="3"/>
  <c r="P43" i="3"/>
  <c r="P42" i="3"/>
  <c r="P41" i="3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7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1" i="3"/>
  <c r="P10" i="3"/>
  <c r="P9" i="3"/>
  <c r="P8" i="3"/>
  <c r="AC75" i="3"/>
  <c r="AC74" i="3"/>
  <c r="AC73" i="3"/>
  <c r="AC72" i="3"/>
  <c r="AC71" i="3"/>
  <c r="AC70" i="3"/>
  <c r="AC69" i="3"/>
  <c r="AC68" i="3"/>
  <c r="AC67" i="3"/>
  <c r="AC66" i="3"/>
  <c r="AC65" i="3"/>
  <c r="AC64" i="3"/>
  <c r="AC63" i="3"/>
  <c r="AC62" i="3"/>
  <c r="AC61" i="3"/>
  <c r="AC60" i="3"/>
  <c r="AC59" i="3"/>
  <c r="AC58" i="3"/>
  <c r="AC57" i="3"/>
  <c r="AC56" i="3"/>
  <c r="AC55" i="3"/>
  <c r="AC54" i="3"/>
  <c r="AC53" i="3"/>
  <c r="AC52" i="3"/>
  <c r="AC51" i="3"/>
  <c r="AC50" i="3"/>
  <c r="AC49" i="3"/>
  <c r="AC48" i="3"/>
  <c r="AC47" i="3"/>
  <c r="AC46" i="3"/>
  <c r="AC45" i="3"/>
  <c r="AC44" i="3"/>
  <c r="AC43" i="3"/>
  <c r="AC42" i="3"/>
  <c r="AC41" i="3"/>
  <c r="AC40" i="3"/>
  <c r="AC39" i="3"/>
  <c r="AC38" i="3"/>
  <c r="AC37" i="3"/>
  <c r="AC36" i="3"/>
  <c r="AC35" i="3"/>
  <c r="AC34" i="3"/>
  <c r="AC33" i="3"/>
  <c r="AC32" i="3"/>
  <c r="AC31" i="3"/>
  <c r="AC30" i="3"/>
  <c r="AC29" i="3"/>
  <c r="AC28" i="3"/>
  <c r="AC27" i="3"/>
  <c r="AC26" i="3"/>
  <c r="AC25" i="3"/>
  <c r="AC24" i="3"/>
  <c r="AC23" i="3"/>
  <c r="AC22" i="3"/>
  <c r="AC21" i="3"/>
  <c r="AC20" i="3"/>
  <c r="AC19" i="3"/>
  <c r="AC18" i="3"/>
  <c r="AC17" i="3"/>
  <c r="AC16" i="3"/>
  <c r="AC15" i="3"/>
  <c r="AC14" i="3"/>
  <c r="AC13" i="3"/>
  <c r="AC12" i="3"/>
  <c r="AC11" i="3"/>
  <c r="AC10" i="3"/>
  <c r="AC9" i="3"/>
  <c r="AC8" i="3"/>
  <c r="AA75" i="3"/>
  <c r="W75" i="3"/>
  <c r="S75" i="3"/>
  <c r="AA74" i="3"/>
  <c r="W74" i="3"/>
  <c r="S74" i="3"/>
  <c r="AA73" i="3"/>
  <c r="W73" i="3"/>
  <c r="S73" i="3"/>
  <c r="AA72" i="3"/>
  <c r="W72" i="3"/>
  <c r="S72" i="3"/>
  <c r="AA71" i="3"/>
  <c r="W71" i="3"/>
  <c r="S71" i="3"/>
  <c r="AA70" i="3"/>
  <c r="W70" i="3"/>
  <c r="S70" i="3"/>
  <c r="AA69" i="3"/>
  <c r="W69" i="3"/>
  <c r="S69" i="3"/>
  <c r="AA68" i="3"/>
  <c r="W68" i="3"/>
  <c r="S68" i="3"/>
  <c r="AA67" i="3"/>
  <c r="W67" i="3"/>
  <c r="S67" i="3"/>
  <c r="AA66" i="3"/>
  <c r="W66" i="3"/>
  <c r="S66" i="3"/>
  <c r="AA65" i="3"/>
  <c r="W65" i="3"/>
  <c r="S65" i="3"/>
  <c r="AA64" i="3"/>
  <c r="W64" i="3"/>
  <c r="S64" i="3"/>
  <c r="AA63" i="3"/>
  <c r="W63" i="3"/>
  <c r="S63" i="3"/>
  <c r="AA62" i="3"/>
  <c r="W62" i="3"/>
  <c r="S62" i="3"/>
  <c r="AA61" i="3"/>
  <c r="W61" i="3"/>
  <c r="S61" i="3"/>
  <c r="AA60" i="3"/>
  <c r="W60" i="3"/>
  <c r="S60" i="3"/>
  <c r="AA59" i="3"/>
  <c r="W59" i="3"/>
  <c r="S59" i="3"/>
  <c r="AA58" i="3"/>
  <c r="W58" i="3"/>
  <c r="S58" i="3"/>
  <c r="AA57" i="3"/>
  <c r="W57" i="3"/>
  <c r="S57" i="3"/>
  <c r="AA56" i="3"/>
  <c r="W56" i="3"/>
  <c r="S56" i="3"/>
  <c r="AA55" i="3"/>
  <c r="W55" i="3"/>
  <c r="S55" i="3"/>
  <c r="AA54" i="3"/>
  <c r="W54" i="3"/>
  <c r="S54" i="3"/>
  <c r="AA53" i="3"/>
  <c r="W53" i="3"/>
  <c r="S53" i="3"/>
  <c r="AA52" i="3"/>
  <c r="W52" i="3"/>
  <c r="S52" i="3"/>
  <c r="AA51" i="3"/>
  <c r="W51" i="3"/>
  <c r="S51" i="3"/>
  <c r="AA50" i="3"/>
  <c r="W50" i="3"/>
  <c r="S50" i="3"/>
  <c r="AA49" i="3"/>
  <c r="W49" i="3"/>
  <c r="S49" i="3"/>
  <c r="AA48" i="3"/>
  <c r="W48" i="3"/>
  <c r="S48" i="3"/>
  <c r="AA47" i="3"/>
  <c r="W47" i="3"/>
  <c r="S47" i="3"/>
  <c r="AA46" i="3"/>
  <c r="W46" i="3"/>
  <c r="S46" i="3"/>
  <c r="AA45" i="3"/>
  <c r="W45" i="3"/>
  <c r="S45" i="3"/>
  <c r="AA44" i="3"/>
  <c r="W44" i="3"/>
  <c r="S44" i="3"/>
  <c r="AA43" i="3"/>
  <c r="W43" i="3"/>
  <c r="S43" i="3"/>
  <c r="AA42" i="3"/>
  <c r="W42" i="3"/>
  <c r="S42" i="3"/>
  <c r="AA41" i="3"/>
  <c r="W41" i="3"/>
  <c r="S41" i="3"/>
  <c r="AA40" i="3"/>
  <c r="W40" i="3"/>
  <c r="S40" i="3"/>
  <c r="AA39" i="3"/>
  <c r="W39" i="3"/>
  <c r="S39" i="3"/>
  <c r="AA38" i="3"/>
  <c r="W38" i="3"/>
  <c r="S38" i="3"/>
  <c r="AA37" i="3"/>
  <c r="W37" i="3"/>
  <c r="S37" i="3"/>
  <c r="AA36" i="3"/>
  <c r="W36" i="3"/>
  <c r="S36" i="3"/>
  <c r="AA35" i="3"/>
  <c r="W35" i="3"/>
  <c r="S35" i="3"/>
  <c r="AA34" i="3"/>
  <c r="W34" i="3"/>
  <c r="S34" i="3"/>
  <c r="AA33" i="3"/>
  <c r="W33" i="3"/>
  <c r="S33" i="3"/>
  <c r="AA32" i="3"/>
  <c r="W32" i="3"/>
  <c r="S32" i="3"/>
  <c r="AA31" i="3"/>
  <c r="W31" i="3"/>
  <c r="S31" i="3"/>
  <c r="AA30" i="3"/>
  <c r="W30" i="3"/>
  <c r="S30" i="3"/>
  <c r="AA29" i="3"/>
  <c r="W29" i="3"/>
  <c r="S29" i="3"/>
  <c r="AA28" i="3"/>
  <c r="W28" i="3"/>
  <c r="S28" i="3"/>
  <c r="AA27" i="3"/>
  <c r="W27" i="3"/>
  <c r="S27" i="3"/>
  <c r="AA26" i="3"/>
  <c r="W26" i="3"/>
  <c r="S26" i="3"/>
  <c r="AA25" i="3"/>
  <c r="W25" i="3"/>
  <c r="S25" i="3"/>
  <c r="AA24" i="3"/>
  <c r="W24" i="3"/>
  <c r="S24" i="3"/>
  <c r="AA23" i="3"/>
  <c r="W23" i="3"/>
  <c r="S23" i="3"/>
  <c r="AA22" i="3"/>
  <c r="W22" i="3"/>
  <c r="S22" i="3"/>
  <c r="AA21" i="3"/>
  <c r="W21" i="3"/>
  <c r="S21" i="3"/>
  <c r="AA20" i="3"/>
  <c r="W20" i="3"/>
  <c r="S20" i="3"/>
  <c r="AA19" i="3"/>
  <c r="W19" i="3"/>
  <c r="S19" i="3"/>
  <c r="AA18" i="3"/>
  <c r="W18" i="3"/>
  <c r="S18" i="3"/>
  <c r="AA17" i="3"/>
  <c r="W17" i="3"/>
  <c r="S17" i="3"/>
  <c r="AA16" i="3"/>
  <c r="W16" i="3"/>
  <c r="S16" i="3"/>
  <c r="AA15" i="3"/>
  <c r="W15" i="3"/>
  <c r="S15" i="3"/>
  <c r="AA14" i="3"/>
  <c r="W14" i="3"/>
  <c r="S14" i="3"/>
  <c r="AA13" i="3"/>
  <c r="W13" i="3"/>
  <c r="S13" i="3"/>
  <c r="AA12" i="3"/>
  <c r="W12" i="3"/>
  <c r="S12" i="3"/>
  <c r="AA11" i="3"/>
  <c r="W11" i="3"/>
  <c r="S11" i="3"/>
  <c r="AA10" i="3"/>
  <c r="W10" i="3"/>
  <c r="S10" i="3"/>
  <c r="AA9" i="3"/>
  <c r="W9" i="3"/>
  <c r="S9" i="3"/>
  <c r="AA8" i="3"/>
  <c r="W8" i="3"/>
  <c r="S8" i="3"/>
  <c r="AA7" i="3"/>
  <c r="W7" i="3"/>
  <c r="S7" i="3"/>
  <c r="AA77" i="3" l="1"/>
  <c r="W77" i="3"/>
  <c r="S77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J7" i="3" l="1"/>
  <c r="N7" i="3"/>
  <c r="J8" i="3"/>
  <c r="N8" i="3"/>
  <c r="J9" i="3"/>
  <c r="N9" i="3"/>
  <c r="J10" i="3"/>
  <c r="N10" i="3"/>
  <c r="J11" i="3"/>
  <c r="N11" i="3"/>
  <c r="J12" i="3"/>
  <c r="N12" i="3"/>
  <c r="J13" i="3"/>
  <c r="N13" i="3"/>
  <c r="J14" i="3"/>
  <c r="N14" i="3"/>
  <c r="J15" i="3"/>
  <c r="N15" i="3"/>
  <c r="J16" i="3"/>
  <c r="N16" i="3"/>
  <c r="J17" i="3"/>
  <c r="N17" i="3"/>
  <c r="J18" i="3"/>
  <c r="N18" i="3"/>
  <c r="J19" i="3"/>
  <c r="N19" i="3"/>
  <c r="J20" i="3"/>
  <c r="N20" i="3"/>
  <c r="J21" i="3"/>
  <c r="N21" i="3"/>
  <c r="J22" i="3"/>
  <c r="N22" i="3"/>
  <c r="J23" i="3"/>
  <c r="N23" i="3"/>
  <c r="J24" i="3"/>
  <c r="N24" i="3"/>
  <c r="J25" i="3"/>
  <c r="N25" i="3"/>
  <c r="J26" i="3"/>
  <c r="N26" i="3"/>
  <c r="J27" i="3"/>
  <c r="N27" i="3"/>
  <c r="J28" i="3"/>
  <c r="N28" i="3"/>
  <c r="J29" i="3"/>
  <c r="N29" i="3"/>
  <c r="J30" i="3"/>
  <c r="N30" i="3"/>
  <c r="J31" i="3"/>
  <c r="N31" i="3"/>
  <c r="J32" i="3"/>
  <c r="N32" i="3"/>
  <c r="J33" i="3"/>
  <c r="N33" i="3"/>
  <c r="J34" i="3"/>
  <c r="N34" i="3"/>
  <c r="J35" i="3"/>
  <c r="N35" i="3"/>
  <c r="J36" i="3"/>
  <c r="N36" i="3"/>
  <c r="J37" i="3"/>
  <c r="N37" i="3"/>
  <c r="J38" i="3"/>
  <c r="N38" i="3"/>
  <c r="J39" i="3"/>
  <c r="N39" i="3"/>
  <c r="J40" i="3"/>
  <c r="N40" i="3"/>
  <c r="J41" i="3"/>
  <c r="N41" i="3"/>
  <c r="J42" i="3"/>
  <c r="N42" i="3"/>
  <c r="J43" i="3"/>
  <c r="N43" i="3"/>
  <c r="J44" i="3"/>
  <c r="N44" i="3"/>
  <c r="J45" i="3"/>
  <c r="N45" i="3"/>
  <c r="J46" i="3"/>
  <c r="N46" i="3"/>
  <c r="J47" i="3"/>
  <c r="N47" i="3"/>
  <c r="J48" i="3"/>
  <c r="N48" i="3"/>
  <c r="J49" i="3"/>
  <c r="N49" i="3"/>
  <c r="J50" i="3"/>
  <c r="N50" i="3"/>
  <c r="J51" i="3"/>
  <c r="N51" i="3"/>
  <c r="J52" i="3"/>
  <c r="N52" i="3"/>
  <c r="J53" i="3"/>
  <c r="N53" i="3"/>
  <c r="J54" i="3"/>
  <c r="N54" i="3"/>
  <c r="J55" i="3"/>
  <c r="N55" i="3"/>
  <c r="J56" i="3"/>
  <c r="N56" i="3"/>
  <c r="J57" i="3"/>
  <c r="N57" i="3"/>
  <c r="J58" i="3"/>
  <c r="N58" i="3"/>
  <c r="J59" i="3"/>
  <c r="N59" i="3"/>
  <c r="J60" i="3"/>
  <c r="N60" i="3"/>
  <c r="J61" i="3"/>
  <c r="N61" i="3"/>
  <c r="J62" i="3"/>
  <c r="N62" i="3"/>
  <c r="J63" i="3"/>
  <c r="N63" i="3"/>
  <c r="J64" i="3"/>
  <c r="N64" i="3"/>
  <c r="J65" i="3"/>
  <c r="N65" i="3"/>
  <c r="J66" i="3"/>
  <c r="N66" i="3"/>
  <c r="J67" i="3"/>
  <c r="N67" i="3"/>
  <c r="J68" i="3"/>
  <c r="N68" i="3"/>
  <c r="J69" i="3"/>
  <c r="N69" i="3"/>
  <c r="J70" i="3"/>
  <c r="N70" i="3"/>
  <c r="J71" i="3"/>
  <c r="N71" i="3"/>
  <c r="J72" i="3"/>
  <c r="N72" i="3"/>
  <c r="J73" i="3"/>
  <c r="N73" i="3"/>
  <c r="J74" i="3"/>
  <c r="N74" i="3"/>
  <c r="J75" i="3"/>
  <c r="N75" i="3"/>
  <c r="D77" i="3"/>
  <c r="E77" i="3"/>
  <c r="H77" i="3"/>
  <c r="I77" i="3"/>
  <c r="L77" i="3"/>
  <c r="M77" i="3"/>
  <c r="F77" i="3" l="1"/>
  <c r="J77" i="3"/>
  <c r="N77" i="3"/>
</calcChain>
</file>

<file path=xl/sharedStrings.xml><?xml version="1.0" encoding="utf-8"?>
<sst xmlns="http://schemas.openxmlformats.org/spreadsheetml/2006/main" count="193" uniqueCount="158">
  <si>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</si>
  <si>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</si>
  <si>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</si>
  <si>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</si>
  <si>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</si>
  <si>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</si>
  <si>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</si>
  <si>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</si>
  <si>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</si>
  <si>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</si>
  <si>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</si>
  <si>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</si>
  <si>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</si>
  <si>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</si>
  <si>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</si>
  <si>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</si>
  <si>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</si>
  <si>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</si>
  <si>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</si>
  <si>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</si>
  <si>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</si>
  <si>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</si>
  <si>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</si>
  <si>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</si>
  <si>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</si>
  <si>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</si>
  <si>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</si>
  <si>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</si>
  <si>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</si>
  <si>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</si>
  <si>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</si>
  <si>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</si>
  <si>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</si>
  <si>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</si>
  <si>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</si>
  <si>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</si>
  <si>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</si>
  <si>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</si>
  <si>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</si>
  <si>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</si>
  <si>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</si>
  <si>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</si>
  <si>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</si>
  <si>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</si>
  <si>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</si>
  <si>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</si>
  <si>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</si>
  <si>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</si>
  <si>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</si>
  <si>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</si>
  <si>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</si>
  <si>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</si>
  <si>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</si>
  <si>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</si>
  <si>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</si>
  <si>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</si>
  <si>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</si>
  <si>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</si>
  <si>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</si>
  <si>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</si>
  <si>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</si>
  <si>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</si>
  <si>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</si>
  <si>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</si>
  <si>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</si>
  <si>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</si>
  <si>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</si>
  <si>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</si>
  <si>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</si>
  <si>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</si>
  <si>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</si>
  <si>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</si>
  <si>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</si>
  <si>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</si>
  <si>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</si>
  <si>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</si>
  <si>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</si>
  <si>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</si>
  <si>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</si>
  <si>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</si>
  <si>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</si>
  <si>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</si>
  <si>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</si>
  <si>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</si>
  <si>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</si>
  <si>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</si>
  <si>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</si>
  <si>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</si>
  <si>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</si>
  <si>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</si>
  <si>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</si>
  <si>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</si>
  <si>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</si>
  <si>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</si>
  <si>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</si>
  <si>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</si>
  <si>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</si>
  <si>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</si>
  <si>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</si>
  <si>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</si>
  <si>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</si>
  <si>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</si>
  <si>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</si>
  <si>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</si>
  <si>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</si>
  <si>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</si>
  <si>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</si>
  <si>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</si>
  <si>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</si>
  <si>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</si>
  <si>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</si>
  <si>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</si>
  <si>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</si>
  <si>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</si>
  <si>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</si>
  <si>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</si>
  <si>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</si>
  <si>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</si>
  <si>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</si>
  <si>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</si>
  <si>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</si>
  <si>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</si>
  <si>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</si>
  <si>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</si>
  <si>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</si>
  <si>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</si>
  <si>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</si>
  <si>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</si>
  <si>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</si>
  <si>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</si>
  <si>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</si>
  <si>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</si>
  <si>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</si>
  <si>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</si>
  <si>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</si>
  <si>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</si>
  <si>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</si>
  <si>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</si>
  <si>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</si>
  <si>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</si>
  <si>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</si>
  <si>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</si>
  <si>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</si>
  <si>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</si>
  <si>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</si>
  <si>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</si>
  <si>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</si>
  <si>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</si>
  <si>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</si>
  <si>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</si>
  <si>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</si>
  <si>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</si>
  <si>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</si>
  <si>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</si>
  <si>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Totale prestazioni del mese (non sono conteggiate le prestazioni con priorità U)</t>
  </si>
  <si>
    <t>TDA File C - Aprile 2023 - AST5</t>
  </si>
  <si>
    <t>Vecchio metodo</t>
  </si>
  <si>
    <t>Nuovo Metodo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</si>
</sst>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59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" fontId="4" fillId="0" borderId="12" xfId="0" applyNumberFormat="1" applyFont="1" applyBorder="1"/>
    <xf numFmtId="1" fontId="4" fillId="0" borderId="13" xfId="0" applyNumberFormat="1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8" xfId="0" applyFont="1" applyBorder="1" applyAlignment="1">
      <alignment horizontal="center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77"/>
  <sheetViews>
    <sheetView tabSelected="1" zoomScale="80" zoomScaleNormal="80" workbookViewId="0">
      <selection activeCell="AB83" sqref="AB83"/>
    </sheetView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384" width="9.140625" style="2"/>
  </cols>
  <sheetData>
    <row r="3" spans="1:29" ht="13.5" thickBot="1" x14ac:dyDescent="0.25">
      <c r="D3" s="58" t="s">
        <v>156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 t="s">
        <v>157</v>
      </c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</row>
    <row r="4" spans="1:29" ht="24" customHeight="1" x14ac:dyDescent="0.2">
      <c r="A4" s="3"/>
      <c r="B4" s="4"/>
      <c r="C4" s="4" t="s">
        <v>155</v>
      </c>
      <c r="D4" s="55" t="s">
        <v>22</v>
      </c>
      <c r="E4" s="56"/>
      <c r="F4" s="56"/>
      <c r="G4" s="56"/>
      <c r="H4" s="56"/>
      <c r="I4" s="56"/>
      <c r="J4" s="56"/>
      <c r="K4" s="56"/>
      <c r="L4" s="56"/>
      <c r="M4" s="56"/>
      <c r="N4" s="56"/>
      <c r="O4" s="57"/>
      <c r="P4" s="43" t="s">
        <v>154</v>
      </c>
      <c r="Q4" s="55" t="s">
        <v>22</v>
      </c>
      <c r="R4" s="56"/>
      <c r="S4" s="56"/>
      <c r="T4" s="56"/>
      <c r="U4" s="56"/>
      <c r="V4" s="56"/>
      <c r="W4" s="56"/>
      <c r="X4" s="56"/>
      <c r="Y4" s="56"/>
      <c r="Z4" s="56"/>
      <c r="AA4" s="56"/>
      <c r="AB4" s="57"/>
      <c r="AC4" s="43" t="s">
        <v>154</v>
      </c>
    </row>
    <row r="5" spans="1:29" x14ac:dyDescent="0.2">
      <c r="A5" s="5"/>
      <c r="B5" s="6"/>
      <c r="C5" s="6"/>
      <c r="D5" s="49" t="s">
        <v>0</v>
      </c>
      <c r="E5" s="50"/>
      <c r="F5" s="50"/>
      <c r="G5" s="51"/>
      <c r="H5" s="52" t="s">
        <v>1</v>
      </c>
      <c r="I5" s="53"/>
      <c r="J5" s="53"/>
      <c r="K5" s="54"/>
      <c r="L5" s="48" t="s">
        <v>2</v>
      </c>
      <c r="M5" s="46"/>
      <c r="N5" s="46"/>
      <c r="O5" s="47"/>
      <c r="P5" s="44"/>
      <c r="Q5" s="49" t="s">
        <v>0</v>
      </c>
      <c r="R5" s="50"/>
      <c r="S5" s="50"/>
      <c r="T5" s="51"/>
      <c r="U5" s="52" t="s">
        <v>1</v>
      </c>
      <c r="V5" s="53"/>
      <c r="W5" s="53"/>
      <c r="X5" s="54"/>
      <c r="Y5" s="48" t="s">
        <v>2</v>
      </c>
      <c r="Z5" s="46"/>
      <c r="AA5" s="46"/>
      <c r="AB5" s="47"/>
      <c r="AC5" s="44"/>
    </row>
    <row r="6" spans="1:29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38" t="s">
        <v>21</v>
      </c>
      <c r="P6" s="45"/>
      <c r="Q6" s="1" t="s">
        <v>20</v>
      </c>
      <c r="R6" s="1" t="s">
        <v>24</v>
      </c>
      <c r="S6" s="1" t="s">
        <v>23</v>
      </c>
      <c r="T6" s="1" t="s">
        <v>21</v>
      </c>
      <c r="U6" s="1" t="s">
        <v>20</v>
      </c>
      <c r="V6" s="1" t="s">
        <v>24</v>
      </c>
      <c r="W6" s="1" t="s">
        <v>23</v>
      </c>
      <c r="X6" s="1" t="s">
        <v>21</v>
      </c>
      <c r="Y6" s="1" t="s">
        <v>20</v>
      </c>
      <c r="Z6" s="1" t="s">
        <v>24</v>
      </c>
      <c r="AA6" s="1" t="s">
        <v>23</v>
      </c>
      <c r="AB6" s="38" t="s">
        <v>21</v>
      </c>
      <c r="AC6" s="45"/>
    </row>
    <row r="7" spans="1:29" x14ac:dyDescent="0.2">
      <c r="A7" s="9">
        <v>1</v>
      </c>
      <c r="B7" s="10" t="s">
        <v>26</v>
      </c>
      <c r="C7" s="10" t="s">
        <v>3</v>
      </c>
      <c r="D7" s="11">
        <v>156</v>
      </c>
      <c r="E7" s="12">
        <v>106</v>
      </c>
      <c r="F7" s="13">
        <f>IF(D7&gt;0,E7/D7,"")</f>
        <v>0.67948717948717952</v>
      </c>
      <c r="G7" s="14">
        <v>12.711538461538462</v>
      </c>
      <c r="H7" s="15">
        <v>215</v>
      </c>
      <c r="I7" s="15">
        <v>136</v>
      </c>
      <c r="J7" s="13">
        <f>IF(H7&gt;0,I7/H7,"")</f>
        <v>0.63255813953488371</v>
      </c>
      <c r="K7" s="16">
        <v>31.469767441860466</v>
      </c>
      <c r="L7" s="17">
        <v>212</v>
      </c>
      <c r="M7" s="17">
        <v>201</v>
      </c>
      <c r="N7" s="13">
        <f>IF(L7&gt;0,M7/L7,"")</f>
        <v>0.94811320754716977</v>
      </c>
      <c r="O7" s="18">
        <v>38.537735849056602</v>
      </c>
      <c r="P7" s="39">
        <f>+D7+H7+L7</f>
        <v>583</v>
      </c>
      <c r="Q7" s="11">
        <v>55</v>
      </c>
      <c r="R7" s="12">
        <v>47</v>
      </c>
      <c r="S7" s="13">
        <f>IF(Q7&gt;0,R7/Q7,"")</f>
        <v>0.8545454545454545</v>
      </c>
      <c r="T7" s="14">
        <v>8.709090909090909</v>
      </c>
      <c r="U7" s="15">
        <v>66</v>
      </c>
      <c r="V7" s="15">
        <v>51</v>
      </c>
      <c r="W7" s="13">
        <f>IF(U7&gt;0,V7/U7,"")</f>
        <v>0.77272727272727271</v>
      </c>
      <c r="X7" s="16">
        <v>25.818181818181817</v>
      </c>
      <c r="Y7" s="17">
        <v>86</v>
      </c>
      <c r="Z7" s="17">
        <v>83</v>
      </c>
      <c r="AA7" s="13">
        <f>IF(Y7&gt;0,Z7/Y7,"")</f>
        <v>0.96511627906976749</v>
      </c>
      <c r="AB7" s="18">
        <v>26.569767441860463</v>
      </c>
      <c r="AC7" s="39">
        <f>+Q7+U7+Y7</f>
        <v>207</v>
      </c>
    </row>
    <row r="8" spans="1:29" x14ac:dyDescent="0.2">
      <c r="A8" s="9">
        <v>2</v>
      </c>
      <c r="B8" s="10" t="s">
        <v>26</v>
      </c>
      <c r="C8" s="10" t="s">
        <v>27</v>
      </c>
      <c r="D8" s="19"/>
      <c r="E8" s="19"/>
      <c r="F8" s="13" t="str">
        <f t="shared" ref="F8:F66" si="0">IF(D8&gt;0,E8/D8,"")</f>
        <v/>
      </c>
      <c r="G8" s="20"/>
      <c r="H8" s="17"/>
      <c r="I8" s="17"/>
      <c r="J8" s="13" t="str">
        <f t="shared" ref="J8:J66" si="1">IF(H8&gt;0,I8/H8,"")</f>
        <v/>
      </c>
      <c r="K8" s="18"/>
      <c r="L8" s="17"/>
      <c r="M8" s="17"/>
      <c r="N8" s="13" t="str">
        <f t="shared" ref="N8:N66" si="2">IF(L8&gt;0,M8/L8,"")</f>
        <v/>
      </c>
      <c r="O8" s="18"/>
      <c r="P8" s="39">
        <f t="shared" ref="P8:P66" si="3">+D8+H8+L8</f>
        <v>0</v>
      </c>
      <c r="Q8" s="19"/>
      <c r="R8" s="19"/>
      <c r="S8" s="13" t="str">
        <f t="shared" ref="S8:S66" si="4">IF(Q8&gt;0,R8/Q8,"")</f>
        <v/>
      </c>
      <c r="T8" s="20"/>
      <c r="U8" s="17"/>
      <c r="V8" s="17"/>
      <c r="W8" s="13" t="str">
        <f t="shared" ref="W8:W66" si="5">IF(U8&gt;0,V8/U8,"")</f>
        <v/>
      </c>
      <c r="X8" s="18"/>
      <c r="Y8" s="17"/>
      <c r="Z8" s="17"/>
      <c r="AA8" s="13" t="str">
        <f t="shared" ref="AA8:AA66" si="6">IF(Y8&gt;0,Z8/Y8,"")</f>
        <v/>
      </c>
      <c r="AB8" s="18"/>
      <c r="AC8" s="39">
        <f t="shared" ref="AC8:AC66" si="7">+Q8+U8+Y8</f>
        <v>0</v>
      </c>
    </row>
    <row r="9" spans="1:29" x14ac:dyDescent="0.2">
      <c r="A9" s="9">
        <v>3</v>
      </c>
      <c r="B9" s="10" t="s">
        <v>26</v>
      </c>
      <c r="C9" s="10" t="s">
        <v>8</v>
      </c>
      <c r="D9" s="19">
        <v>9</v>
      </c>
      <c r="E9" s="19">
        <v>7</v>
      </c>
      <c r="F9" s="13">
        <f t="shared" si="0"/>
        <v>0.77777777777777779</v>
      </c>
      <c r="G9" s="20">
        <v>7.666666666666667</v>
      </c>
      <c r="H9" s="17">
        <v>14</v>
      </c>
      <c r="I9" s="17">
        <v>8</v>
      </c>
      <c r="J9" s="13">
        <f t="shared" si="1"/>
        <v>0.5714285714285714</v>
      </c>
      <c r="K9" s="18">
        <v>113.14285714285714</v>
      </c>
      <c r="L9" s="17">
        <v>2</v>
      </c>
      <c r="M9" s="17">
        <v>2</v>
      </c>
      <c r="N9" s="13">
        <f t="shared" si="2"/>
        <v>1</v>
      </c>
      <c r="O9" s="18">
        <v>43.5</v>
      </c>
      <c r="P9" s="39">
        <f t="shared" si="3"/>
        <v>25</v>
      </c>
      <c r="Q9" s="19">
        <v>8</v>
      </c>
      <c r="R9" s="19">
        <v>7</v>
      </c>
      <c r="S9" s="13">
        <f t="shared" si="4"/>
        <v>0.875</v>
      </c>
      <c r="T9" s="20">
        <v>5.625</v>
      </c>
      <c r="U9" s="17">
        <v>10</v>
      </c>
      <c r="V9" s="17">
        <v>8</v>
      </c>
      <c r="W9" s="13">
        <f t="shared" si="5"/>
        <v>0.8</v>
      </c>
      <c r="X9" s="18">
        <v>82.8</v>
      </c>
      <c r="Y9" s="17"/>
      <c r="Z9" s="17"/>
      <c r="AA9" s="13" t="str">
        <f t="shared" si="6"/>
        <v/>
      </c>
      <c r="AB9" s="18"/>
      <c r="AC9" s="39">
        <f t="shared" si="7"/>
        <v>18</v>
      </c>
    </row>
    <row r="10" spans="1:29" x14ac:dyDescent="0.2">
      <c r="A10" s="9">
        <v>4</v>
      </c>
      <c r="B10" s="10" t="s">
        <v>28</v>
      </c>
      <c r="C10" s="10" t="s">
        <v>10</v>
      </c>
      <c r="D10" s="19">
        <v>84</v>
      </c>
      <c r="E10" s="19">
        <v>53</v>
      </c>
      <c r="F10" s="13">
        <f t="shared" si="0"/>
        <v>0.63095238095238093</v>
      </c>
      <c r="G10" s="20">
        <v>20.392857142857142</v>
      </c>
      <c r="H10" s="17">
        <v>99</v>
      </c>
      <c r="I10" s="17">
        <v>61</v>
      </c>
      <c r="J10" s="13">
        <f t="shared" si="1"/>
        <v>0.61616161616161613</v>
      </c>
      <c r="K10" s="18">
        <v>37.666666666666664</v>
      </c>
      <c r="L10" s="17">
        <v>32</v>
      </c>
      <c r="M10" s="17">
        <v>29</v>
      </c>
      <c r="N10" s="13">
        <f t="shared" si="2"/>
        <v>0.90625</v>
      </c>
      <c r="O10" s="18">
        <v>76.46875</v>
      </c>
      <c r="P10" s="39">
        <f t="shared" si="3"/>
        <v>215</v>
      </c>
      <c r="Q10" s="19">
        <v>75</v>
      </c>
      <c r="R10" s="19">
        <v>53</v>
      </c>
      <c r="S10" s="13">
        <f t="shared" si="4"/>
        <v>0.70666666666666667</v>
      </c>
      <c r="T10" s="20">
        <v>17.466666666666665</v>
      </c>
      <c r="U10" s="17">
        <v>73</v>
      </c>
      <c r="V10" s="17">
        <v>57</v>
      </c>
      <c r="W10" s="13">
        <f t="shared" si="5"/>
        <v>0.78082191780821919</v>
      </c>
      <c r="X10" s="18">
        <v>28.219178082191782</v>
      </c>
      <c r="Y10" s="17">
        <v>18</v>
      </c>
      <c r="Z10" s="17">
        <v>18</v>
      </c>
      <c r="AA10" s="13">
        <f t="shared" si="6"/>
        <v>1</v>
      </c>
      <c r="AB10" s="18">
        <v>33</v>
      </c>
      <c r="AC10" s="39">
        <f t="shared" si="7"/>
        <v>166</v>
      </c>
    </row>
    <row r="11" spans="1:29" x14ac:dyDescent="0.2">
      <c r="A11" s="9">
        <v>5</v>
      </c>
      <c r="B11" s="10" t="s">
        <v>29</v>
      </c>
      <c r="C11" s="10" t="s">
        <v>11</v>
      </c>
      <c r="D11" s="19">
        <v>144</v>
      </c>
      <c r="E11" s="19">
        <v>123</v>
      </c>
      <c r="F11" s="13">
        <f t="shared" si="0"/>
        <v>0.85416666666666663</v>
      </c>
      <c r="G11" s="20">
        <v>10.284722222222221</v>
      </c>
      <c r="H11" s="17">
        <v>265</v>
      </c>
      <c r="I11" s="17">
        <v>174</v>
      </c>
      <c r="J11" s="13">
        <f t="shared" si="1"/>
        <v>0.65660377358490563</v>
      </c>
      <c r="K11" s="18">
        <v>44.430188679245283</v>
      </c>
      <c r="L11" s="17">
        <v>271</v>
      </c>
      <c r="M11" s="17">
        <v>237</v>
      </c>
      <c r="N11" s="13">
        <f t="shared" si="2"/>
        <v>0.87453874538745391</v>
      </c>
      <c r="O11" s="18">
        <v>69.317343173431738</v>
      </c>
      <c r="P11" s="39">
        <f t="shared" si="3"/>
        <v>680</v>
      </c>
      <c r="Q11" s="19">
        <v>103</v>
      </c>
      <c r="R11" s="19">
        <v>93</v>
      </c>
      <c r="S11" s="13">
        <f t="shared" si="4"/>
        <v>0.90291262135922334</v>
      </c>
      <c r="T11" s="20">
        <v>8.0485436893203879</v>
      </c>
      <c r="U11" s="17">
        <v>176</v>
      </c>
      <c r="V11" s="17">
        <v>135</v>
      </c>
      <c r="W11" s="13">
        <f t="shared" si="5"/>
        <v>0.76704545454545459</v>
      </c>
      <c r="X11" s="18">
        <v>33.892045454545453</v>
      </c>
      <c r="Y11" s="17">
        <v>194</v>
      </c>
      <c r="Z11" s="17">
        <v>181</v>
      </c>
      <c r="AA11" s="13">
        <f t="shared" si="6"/>
        <v>0.9329896907216495</v>
      </c>
      <c r="AB11" s="18">
        <v>36.304123711340203</v>
      </c>
      <c r="AC11" s="39">
        <f t="shared" si="7"/>
        <v>473</v>
      </c>
    </row>
    <row r="12" spans="1:29" x14ac:dyDescent="0.2">
      <c r="A12" s="9">
        <v>6</v>
      </c>
      <c r="B12" s="10" t="s">
        <v>26</v>
      </c>
      <c r="C12" s="10" t="s">
        <v>12</v>
      </c>
      <c r="D12" s="19">
        <v>111</v>
      </c>
      <c r="E12" s="19">
        <v>54</v>
      </c>
      <c r="F12" s="13">
        <f t="shared" si="0"/>
        <v>0.48648648648648651</v>
      </c>
      <c r="G12" s="20">
        <v>18.243243243243242</v>
      </c>
      <c r="H12" s="17">
        <v>102</v>
      </c>
      <c r="I12" s="17">
        <v>64</v>
      </c>
      <c r="J12" s="13">
        <f t="shared" si="1"/>
        <v>0.62745098039215685</v>
      </c>
      <c r="K12" s="18">
        <v>30.470588235294116</v>
      </c>
      <c r="L12" s="17">
        <v>22</v>
      </c>
      <c r="M12" s="17">
        <v>22</v>
      </c>
      <c r="N12" s="13">
        <f t="shared" si="2"/>
        <v>1</v>
      </c>
      <c r="O12" s="18">
        <v>31.545454545454547</v>
      </c>
      <c r="P12" s="39">
        <f t="shared" si="3"/>
        <v>235</v>
      </c>
      <c r="Q12" s="19">
        <v>60</v>
      </c>
      <c r="R12" s="19">
        <v>37</v>
      </c>
      <c r="S12" s="13">
        <f t="shared" si="4"/>
        <v>0.6166666666666667</v>
      </c>
      <c r="T12" s="20">
        <v>11.95</v>
      </c>
      <c r="U12" s="17">
        <v>50</v>
      </c>
      <c r="V12" s="17">
        <v>42</v>
      </c>
      <c r="W12" s="13">
        <f t="shared" si="5"/>
        <v>0.84</v>
      </c>
      <c r="X12" s="18">
        <v>23.54</v>
      </c>
      <c r="Y12" s="17">
        <v>13</v>
      </c>
      <c r="Z12" s="17">
        <v>13</v>
      </c>
      <c r="AA12" s="13">
        <f t="shared" si="6"/>
        <v>1</v>
      </c>
      <c r="AB12" s="18">
        <v>18.76923076923077</v>
      </c>
      <c r="AC12" s="39">
        <f t="shared" si="7"/>
        <v>123</v>
      </c>
    </row>
    <row r="13" spans="1:29" x14ac:dyDescent="0.2">
      <c r="A13" s="9">
        <v>7</v>
      </c>
      <c r="B13" s="10" t="s">
        <v>30</v>
      </c>
      <c r="C13" s="10" t="s">
        <v>13</v>
      </c>
      <c r="D13" s="19">
        <v>35</v>
      </c>
      <c r="E13" s="19">
        <v>28</v>
      </c>
      <c r="F13" s="13">
        <f t="shared" si="0"/>
        <v>0.8</v>
      </c>
      <c r="G13" s="20">
        <v>7.7428571428571429</v>
      </c>
      <c r="H13" s="17">
        <v>71</v>
      </c>
      <c r="I13" s="17">
        <v>56</v>
      </c>
      <c r="J13" s="13">
        <f t="shared" si="1"/>
        <v>0.78873239436619713</v>
      </c>
      <c r="K13" s="18">
        <v>17.08450704225352</v>
      </c>
      <c r="L13" s="17">
        <v>97</v>
      </c>
      <c r="M13" s="17">
        <v>97</v>
      </c>
      <c r="N13" s="13">
        <f t="shared" si="2"/>
        <v>1</v>
      </c>
      <c r="O13" s="18">
        <v>9.1752577319587623</v>
      </c>
      <c r="P13" s="39">
        <f t="shared" si="3"/>
        <v>203</v>
      </c>
      <c r="Q13" s="19">
        <v>18</v>
      </c>
      <c r="R13" s="19">
        <v>18</v>
      </c>
      <c r="S13" s="13">
        <f t="shared" si="4"/>
        <v>1</v>
      </c>
      <c r="T13" s="20">
        <v>2.6111111111111112</v>
      </c>
      <c r="U13" s="17">
        <v>33</v>
      </c>
      <c r="V13" s="17">
        <v>30</v>
      </c>
      <c r="W13" s="13">
        <f t="shared" si="5"/>
        <v>0.90909090909090906</v>
      </c>
      <c r="X13" s="18">
        <v>7.333333333333333</v>
      </c>
      <c r="Y13" s="17">
        <v>74</v>
      </c>
      <c r="Z13" s="17">
        <v>74</v>
      </c>
      <c r="AA13" s="13">
        <f t="shared" si="6"/>
        <v>1</v>
      </c>
      <c r="AB13" s="18">
        <v>6.7567567567567571E-2</v>
      </c>
      <c r="AC13" s="39">
        <f t="shared" si="7"/>
        <v>125</v>
      </c>
    </row>
    <row r="14" spans="1:29" x14ac:dyDescent="0.2">
      <c r="A14" s="9">
        <v>8</v>
      </c>
      <c r="B14" s="10" t="s">
        <v>26</v>
      </c>
      <c r="C14" s="10" t="s">
        <v>14</v>
      </c>
      <c r="D14" s="11">
        <v>167</v>
      </c>
      <c r="E14" s="12">
        <v>115</v>
      </c>
      <c r="F14" s="13">
        <f t="shared" si="0"/>
        <v>0.68862275449101795</v>
      </c>
      <c r="G14" s="14">
        <v>12.940119760479043</v>
      </c>
      <c r="H14" s="15">
        <v>177</v>
      </c>
      <c r="I14" s="15">
        <v>105</v>
      </c>
      <c r="J14" s="13">
        <f t="shared" si="1"/>
        <v>0.59322033898305082</v>
      </c>
      <c r="K14" s="16">
        <v>32.33898305084746</v>
      </c>
      <c r="L14" s="17">
        <v>74</v>
      </c>
      <c r="M14" s="17">
        <v>73</v>
      </c>
      <c r="N14" s="13">
        <f t="shared" si="2"/>
        <v>0.98648648648648651</v>
      </c>
      <c r="O14" s="18">
        <v>52.405405405405403</v>
      </c>
      <c r="P14" s="39">
        <f t="shared" si="3"/>
        <v>418</v>
      </c>
      <c r="Q14" s="11">
        <v>108</v>
      </c>
      <c r="R14" s="12">
        <v>85</v>
      </c>
      <c r="S14" s="13">
        <f t="shared" si="4"/>
        <v>0.78703703703703709</v>
      </c>
      <c r="T14" s="14">
        <v>10.796296296296296</v>
      </c>
      <c r="U14" s="15">
        <v>103</v>
      </c>
      <c r="V14" s="15">
        <v>72</v>
      </c>
      <c r="W14" s="13">
        <f t="shared" si="5"/>
        <v>0.69902912621359226</v>
      </c>
      <c r="X14" s="16">
        <v>29.097087378640776</v>
      </c>
      <c r="Y14" s="17">
        <v>42</v>
      </c>
      <c r="Z14" s="17">
        <v>42</v>
      </c>
      <c r="AA14" s="13">
        <f t="shared" si="6"/>
        <v>1</v>
      </c>
      <c r="AB14" s="18">
        <v>40</v>
      </c>
      <c r="AC14" s="39">
        <f t="shared" si="7"/>
        <v>253</v>
      </c>
    </row>
    <row r="15" spans="1:29" x14ac:dyDescent="0.2">
      <c r="A15" s="9">
        <v>9</v>
      </c>
      <c r="B15" s="10" t="s">
        <v>26</v>
      </c>
      <c r="C15" s="10" t="s">
        <v>15</v>
      </c>
      <c r="D15" s="11">
        <v>65</v>
      </c>
      <c r="E15" s="12">
        <v>40</v>
      </c>
      <c r="F15" s="13">
        <f t="shared" si="0"/>
        <v>0.61538461538461542</v>
      </c>
      <c r="G15" s="14">
        <v>17.8</v>
      </c>
      <c r="H15" s="15">
        <v>73</v>
      </c>
      <c r="I15" s="15">
        <v>46</v>
      </c>
      <c r="J15" s="13">
        <f t="shared" si="1"/>
        <v>0.63013698630136983</v>
      </c>
      <c r="K15" s="16">
        <v>31.410958904109588</v>
      </c>
      <c r="L15" s="17">
        <v>16</v>
      </c>
      <c r="M15" s="17">
        <v>10</v>
      </c>
      <c r="N15" s="13">
        <f t="shared" si="2"/>
        <v>0.625</v>
      </c>
      <c r="O15" s="18">
        <v>98.125</v>
      </c>
      <c r="P15" s="39">
        <f t="shared" si="3"/>
        <v>154</v>
      </c>
      <c r="Q15" s="11">
        <v>43</v>
      </c>
      <c r="R15" s="12">
        <v>31</v>
      </c>
      <c r="S15" s="13">
        <f t="shared" si="4"/>
        <v>0.72093023255813948</v>
      </c>
      <c r="T15" s="14">
        <v>13.023255813953488</v>
      </c>
      <c r="U15" s="15">
        <v>48</v>
      </c>
      <c r="V15" s="15">
        <v>36</v>
      </c>
      <c r="W15" s="13">
        <f t="shared" si="5"/>
        <v>0.75</v>
      </c>
      <c r="X15" s="16">
        <v>25.208333333333332</v>
      </c>
      <c r="Y15" s="17">
        <v>10</v>
      </c>
      <c r="Z15" s="17">
        <v>5</v>
      </c>
      <c r="AA15" s="13">
        <f t="shared" si="6"/>
        <v>0.5</v>
      </c>
      <c r="AB15" s="18">
        <v>111.6</v>
      </c>
      <c r="AC15" s="39">
        <f t="shared" si="7"/>
        <v>101</v>
      </c>
    </row>
    <row r="16" spans="1:29" x14ac:dyDescent="0.2">
      <c r="A16" s="9">
        <v>10</v>
      </c>
      <c r="B16" s="10" t="s">
        <v>26</v>
      </c>
      <c r="C16" s="10" t="s">
        <v>4</v>
      </c>
      <c r="D16" s="11">
        <v>72</v>
      </c>
      <c r="E16" s="12">
        <v>52</v>
      </c>
      <c r="F16" s="13">
        <f t="shared" si="0"/>
        <v>0.72222222222222221</v>
      </c>
      <c r="G16" s="14">
        <v>12.944444444444445</v>
      </c>
      <c r="H16" s="15">
        <v>129</v>
      </c>
      <c r="I16" s="15">
        <v>92</v>
      </c>
      <c r="J16" s="13">
        <f t="shared" si="1"/>
        <v>0.71317829457364346</v>
      </c>
      <c r="K16" s="16">
        <v>35.124031007751938</v>
      </c>
      <c r="L16" s="17">
        <v>56</v>
      </c>
      <c r="M16" s="17">
        <v>43</v>
      </c>
      <c r="N16" s="13">
        <f t="shared" si="2"/>
        <v>0.7678571428571429</v>
      </c>
      <c r="O16" s="18">
        <v>87.517857142857139</v>
      </c>
      <c r="P16" s="39">
        <f t="shared" si="3"/>
        <v>257</v>
      </c>
      <c r="Q16" s="11">
        <v>61</v>
      </c>
      <c r="R16" s="12">
        <v>48</v>
      </c>
      <c r="S16" s="13">
        <f t="shared" si="4"/>
        <v>0.78688524590163933</v>
      </c>
      <c r="T16" s="14">
        <v>11.508196721311476</v>
      </c>
      <c r="U16" s="15">
        <v>105</v>
      </c>
      <c r="V16" s="15">
        <v>84</v>
      </c>
      <c r="W16" s="13">
        <f t="shared" si="5"/>
        <v>0.8</v>
      </c>
      <c r="X16" s="16">
        <v>31.219047619047618</v>
      </c>
      <c r="Y16" s="17">
        <v>45</v>
      </c>
      <c r="Z16" s="17">
        <v>37</v>
      </c>
      <c r="AA16" s="13">
        <f t="shared" si="6"/>
        <v>0.82222222222222219</v>
      </c>
      <c r="AB16" s="18">
        <v>69.288888888888891</v>
      </c>
      <c r="AC16" s="39">
        <f t="shared" si="7"/>
        <v>211</v>
      </c>
    </row>
    <row r="17" spans="1:29" x14ac:dyDescent="0.2">
      <c r="A17" s="9">
        <v>11</v>
      </c>
      <c r="B17" s="10" t="s">
        <v>26</v>
      </c>
      <c r="C17" s="10" t="s">
        <v>16</v>
      </c>
      <c r="D17" s="11">
        <v>38</v>
      </c>
      <c r="E17" s="12">
        <v>34</v>
      </c>
      <c r="F17" s="13">
        <f t="shared" si="0"/>
        <v>0.89473684210526316</v>
      </c>
      <c r="G17" s="14">
        <v>10.5</v>
      </c>
      <c r="H17" s="15">
        <v>166</v>
      </c>
      <c r="I17" s="15">
        <v>131</v>
      </c>
      <c r="J17" s="13">
        <f t="shared" si="1"/>
        <v>0.78915662650602414</v>
      </c>
      <c r="K17" s="16">
        <v>25.361445783132531</v>
      </c>
      <c r="L17" s="15">
        <v>118</v>
      </c>
      <c r="M17" s="15">
        <v>112</v>
      </c>
      <c r="N17" s="13">
        <f t="shared" si="2"/>
        <v>0.94915254237288138</v>
      </c>
      <c r="O17" s="41">
        <v>54.644067796610166</v>
      </c>
      <c r="P17" s="39">
        <f t="shared" si="3"/>
        <v>322</v>
      </c>
      <c r="Q17" s="11">
        <v>27</v>
      </c>
      <c r="R17" s="12">
        <v>26</v>
      </c>
      <c r="S17" s="13">
        <f t="shared" si="4"/>
        <v>0.96296296296296291</v>
      </c>
      <c r="T17" s="14">
        <v>6.2222222222222223</v>
      </c>
      <c r="U17" s="15">
        <v>94</v>
      </c>
      <c r="V17" s="15">
        <v>93</v>
      </c>
      <c r="W17" s="13">
        <f t="shared" si="5"/>
        <v>0.98936170212765961</v>
      </c>
      <c r="X17" s="16">
        <v>5.1170212765957448</v>
      </c>
      <c r="Y17" s="15">
        <v>66</v>
      </c>
      <c r="Z17" s="15">
        <v>66</v>
      </c>
      <c r="AA17" s="13">
        <f t="shared" si="6"/>
        <v>1</v>
      </c>
      <c r="AB17" s="41">
        <v>6.9242424242424239</v>
      </c>
      <c r="AC17" s="39">
        <f t="shared" si="7"/>
        <v>187</v>
      </c>
    </row>
    <row r="18" spans="1:29" x14ac:dyDescent="0.2">
      <c r="A18" s="9">
        <v>12</v>
      </c>
      <c r="B18" s="10" t="s">
        <v>26</v>
      </c>
      <c r="C18" s="10" t="s">
        <v>5</v>
      </c>
      <c r="D18" s="19">
        <v>41</v>
      </c>
      <c r="E18" s="19">
        <v>37</v>
      </c>
      <c r="F18" s="13">
        <f t="shared" si="0"/>
        <v>0.90243902439024393</v>
      </c>
      <c r="G18" s="20">
        <v>6.2682926829268295</v>
      </c>
      <c r="H18" s="17">
        <v>73</v>
      </c>
      <c r="I18" s="17">
        <v>70</v>
      </c>
      <c r="J18" s="13">
        <f t="shared" si="1"/>
        <v>0.95890410958904104</v>
      </c>
      <c r="K18" s="18">
        <v>12.657534246575343</v>
      </c>
      <c r="L18" s="17">
        <v>15</v>
      </c>
      <c r="M18" s="17">
        <v>15</v>
      </c>
      <c r="N18" s="13">
        <f t="shared" si="2"/>
        <v>1</v>
      </c>
      <c r="O18" s="18">
        <v>31.266666666666666</v>
      </c>
      <c r="P18" s="39">
        <f t="shared" si="3"/>
        <v>129</v>
      </c>
      <c r="Q18" s="19">
        <v>20</v>
      </c>
      <c r="R18" s="19">
        <v>19</v>
      </c>
      <c r="S18" s="13">
        <f t="shared" si="4"/>
        <v>0.95</v>
      </c>
      <c r="T18" s="20">
        <v>4.8</v>
      </c>
      <c r="U18" s="17">
        <v>29</v>
      </c>
      <c r="V18" s="17">
        <v>29</v>
      </c>
      <c r="W18" s="13">
        <f t="shared" si="5"/>
        <v>1</v>
      </c>
      <c r="X18" s="18">
        <v>8.2758620689655178</v>
      </c>
      <c r="Y18" s="17">
        <v>12</v>
      </c>
      <c r="Z18" s="17">
        <v>12</v>
      </c>
      <c r="AA18" s="13">
        <f t="shared" si="6"/>
        <v>1</v>
      </c>
      <c r="AB18" s="18">
        <v>27.083333333333332</v>
      </c>
      <c r="AC18" s="39">
        <f t="shared" si="7"/>
        <v>61</v>
      </c>
    </row>
    <row r="19" spans="1:29" x14ac:dyDescent="0.2">
      <c r="A19" s="9">
        <v>13</v>
      </c>
      <c r="B19" s="10" t="s">
        <v>26</v>
      </c>
      <c r="C19" s="10" t="s">
        <v>6</v>
      </c>
      <c r="D19" s="11">
        <v>35</v>
      </c>
      <c r="E19" s="12">
        <v>33</v>
      </c>
      <c r="F19" s="13">
        <f t="shared" si="0"/>
        <v>0.94285714285714284</v>
      </c>
      <c r="G19" s="14">
        <v>2.1714285714285713</v>
      </c>
      <c r="H19" s="15">
        <v>13</v>
      </c>
      <c r="I19" s="15">
        <v>13</v>
      </c>
      <c r="J19" s="13">
        <f t="shared" si="1"/>
        <v>1</v>
      </c>
      <c r="K19" s="16">
        <v>8.615384615384615</v>
      </c>
      <c r="L19" s="17">
        <v>14</v>
      </c>
      <c r="M19" s="17">
        <v>14</v>
      </c>
      <c r="N19" s="13">
        <f t="shared" si="2"/>
        <v>1</v>
      </c>
      <c r="O19" s="18">
        <v>0</v>
      </c>
      <c r="P19" s="39">
        <f t="shared" si="3"/>
        <v>62</v>
      </c>
      <c r="Q19" s="11">
        <v>34</v>
      </c>
      <c r="R19" s="12">
        <v>33</v>
      </c>
      <c r="S19" s="13">
        <f t="shared" si="4"/>
        <v>0.97058823529411764</v>
      </c>
      <c r="T19" s="14">
        <v>1.411764705882353</v>
      </c>
      <c r="U19" s="15">
        <v>10</v>
      </c>
      <c r="V19" s="15">
        <v>10</v>
      </c>
      <c r="W19" s="13">
        <f t="shared" si="5"/>
        <v>1</v>
      </c>
      <c r="X19" s="16">
        <v>3.2</v>
      </c>
      <c r="Y19" s="17">
        <v>14</v>
      </c>
      <c r="Z19" s="17">
        <v>14</v>
      </c>
      <c r="AA19" s="13">
        <f t="shared" si="6"/>
        <v>1</v>
      </c>
      <c r="AB19" s="18">
        <v>0</v>
      </c>
      <c r="AC19" s="39">
        <f t="shared" si="7"/>
        <v>58</v>
      </c>
    </row>
    <row r="20" spans="1:29" x14ac:dyDescent="0.2">
      <c r="A20" s="9">
        <v>14</v>
      </c>
      <c r="B20" s="10" t="s">
        <v>26</v>
      </c>
      <c r="C20" s="10" t="s">
        <v>7</v>
      </c>
      <c r="D20" s="19">
        <v>57</v>
      </c>
      <c r="E20" s="19">
        <v>45</v>
      </c>
      <c r="F20" s="13">
        <f t="shared" si="0"/>
        <v>0.78947368421052633</v>
      </c>
      <c r="G20" s="20">
        <v>10.912280701754385</v>
      </c>
      <c r="H20" s="17">
        <v>80</v>
      </c>
      <c r="I20" s="17">
        <v>62</v>
      </c>
      <c r="J20" s="13">
        <f t="shared" si="1"/>
        <v>0.77500000000000002</v>
      </c>
      <c r="K20" s="18">
        <v>26.787500000000001</v>
      </c>
      <c r="L20" s="17">
        <v>17</v>
      </c>
      <c r="M20" s="17">
        <v>12</v>
      </c>
      <c r="N20" s="13">
        <f t="shared" si="2"/>
        <v>0.70588235294117652</v>
      </c>
      <c r="O20" s="18">
        <v>121.05882352941177</v>
      </c>
      <c r="P20" s="39">
        <f t="shared" si="3"/>
        <v>154</v>
      </c>
      <c r="Q20" s="19">
        <v>51</v>
      </c>
      <c r="R20" s="19">
        <v>43</v>
      </c>
      <c r="S20" s="13">
        <f t="shared" si="4"/>
        <v>0.84313725490196079</v>
      </c>
      <c r="T20" s="20">
        <v>10.745098039215685</v>
      </c>
      <c r="U20" s="17">
        <v>75</v>
      </c>
      <c r="V20" s="17">
        <v>57</v>
      </c>
      <c r="W20" s="13">
        <f t="shared" si="5"/>
        <v>0.76</v>
      </c>
      <c r="X20" s="18">
        <v>27.4</v>
      </c>
      <c r="Y20" s="17">
        <v>17</v>
      </c>
      <c r="Z20" s="17">
        <v>12</v>
      </c>
      <c r="AA20" s="13">
        <f t="shared" si="6"/>
        <v>0.70588235294117652</v>
      </c>
      <c r="AB20" s="18">
        <v>121.05882352941177</v>
      </c>
      <c r="AC20" s="39">
        <f t="shared" si="7"/>
        <v>143</v>
      </c>
    </row>
    <row r="21" spans="1:29" x14ac:dyDescent="0.2">
      <c r="A21" s="9">
        <v>15</v>
      </c>
      <c r="B21" s="10" t="s">
        <v>31</v>
      </c>
      <c r="C21" s="10" t="s">
        <v>32</v>
      </c>
      <c r="D21" s="19">
        <v>25</v>
      </c>
      <c r="E21" s="19">
        <v>19</v>
      </c>
      <c r="F21" s="13">
        <f t="shared" si="0"/>
        <v>0.76</v>
      </c>
      <c r="G21" s="20">
        <v>99</v>
      </c>
      <c r="H21" s="17">
        <v>77</v>
      </c>
      <c r="I21" s="17">
        <v>51</v>
      </c>
      <c r="J21" s="13">
        <f t="shared" si="1"/>
        <v>0.66233766233766234</v>
      </c>
      <c r="K21" s="18">
        <v>143.22077922077921</v>
      </c>
      <c r="L21" s="17">
        <v>200</v>
      </c>
      <c r="M21" s="17">
        <v>105</v>
      </c>
      <c r="N21" s="13">
        <f t="shared" si="2"/>
        <v>0.52500000000000002</v>
      </c>
      <c r="O21" s="18">
        <v>231.72499999999999</v>
      </c>
      <c r="P21" s="39">
        <f t="shared" si="3"/>
        <v>302</v>
      </c>
      <c r="Q21" s="19">
        <v>22</v>
      </c>
      <c r="R21" s="19">
        <v>16</v>
      </c>
      <c r="S21" s="13">
        <f t="shared" si="4"/>
        <v>0.72727272727272729</v>
      </c>
      <c r="T21" s="20">
        <v>111.68181818181819</v>
      </c>
      <c r="U21" s="17">
        <v>48</v>
      </c>
      <c r="V21" s="17">
        <v>38</v>
      </c>
      <c r="W21" s="13">
        <f t="shared" si="5"/>
        <v>0.79166666666666663</v>
      </c>
      <c r="X21" s="18">
        <v>88.270833333333329</v>
      </c>
      <c r="Y21" s="17">
        <v>100</v>
      </c>
      <c r="Z21" s="17">
        <v>49</v>
      </c>
      <c r="AA21" s="13">
        <f t="shared" si="6"/>
        <v>0.49</v>
      </c>
      <c r="AB21" s="18">
        <v>256.45</v>
      </c>
      <c r="AC21" s="39">
        <f t="shared" si="7"/>
        <v>170</v>
      </c>
    </row>
    <row r="22" spans="1:29" x14ac:dyDescent="0.2">
      <c r="A22" s="9">
        <v>16</v>
      </c>
      <c r="B22" s="10" t="s">
        <v>33</v>
      </c>
      <c r="C22" s="10" t="s">
        <v>34</v>
      </c>
      <c r="D22" s="11">
        <v>1</v>
      </c>
      <c r="E22" s="12">
        <v>1</v>
      </c>
      <c r="F22" s="13">
        <f t="shared" si="0"/>
        <v>1</v>
      </c>
      <c r="G22" s="14">
        <v>0</v>
      </c>
      <c r="H22" s="15">
        <v>2</v>
      </c>
      <c r="I22" s="15">
        <v>2</v>
      </c>
      <c r="J22" s="13">
        <f t="shared" si="1"/>
        <v>1</v>
      </c>
      <c r="K22" s="16">
        <v>58</v>
      </c>
      <c r="L22" s="17">
        <v>3</v>
      </c>
      <c r="M22" s="17">
        <v>2</v>
      </c>
      <c r="N22" s="13">
        <f t="shared" si="2"/>
        <v>0.66666666666666663</v>
      </c>
      <c r="O22" s="18">
        <v>148.66666666666666</v>
      </c>
      <c r="P22" s="39">
        <f t="shared" si="3"/>
        <v>6</v>
      </c>
      <c r="Q22" s="11">
        <v>1</v>
      </c>
      <c r="R22" s="12">
        <v>1</v>
      </c>
      <c r="S22" s="13">
        <f t="shared" si="4"/>
        <v>1</v>
      </c>
      <c r="T22" s="14">
        <v>0</v>
      </c>
      <c r="U22" s="15">
        <v>2</v>
      </c>
      <c r="V22" s="15">
        <v>2</v>
      </c>
      <c r="W22" s="13">
        <f t="shared" si="5"/>
        <v>1</v>
      </c>
      <c r="X22" s="16">
        <v>58</v>
      </c>
      <c r="Y22" s="17">
        <v>3</v>
      </c>
      <c r="Z22" s="17">
        <v>2</v>
      </c>
      <c r="AA22" s="13">
        <f t="shared" si="6"/>
        <v>0.66666666666666663</v>
      </c>
      <c r="AB22" s="18">
        <v>148.66666666666666</v>
      </c>
      <c r="AC22" s="39">
        <f t="shared" si="7"/>
        <v>6</v>
      </c>
    </row>
    <row r="23" spans="1:29" x14ac:dyDescent="0.2">
      <c r="A23" s="9">
        <v>17</v>
      </c>
      <c r="B23" s="10" t="s">
        <v>35</v>
      </c>
      <c r="C23" s="10" t="s">
        <v>36</v>
      </c>
      <c r="D23" s="11">
        <v>90</v>
      </c>
      <c r="E23" s="12">
        <v>78</v>
      </c>
      <c r="F23" s="13">
        <f t="shared" si="0"/>
        <v>0.8666666666666667</v>
      </c>
      <c r="G23" s="14">
        <v>8.9888888888888889</v>
      </c>
      <c r="H23" s="15">
        <v>120</v>
      </c>
      <c r="I23" s="15">
        <v>104</v>
      </c>
      <c r="J23" s="13">
        <f t="shared" si="1"/>
        <v>0.8666666666666667</v>
      </c>
      <c r="K23" s="16">
        <v>38.80833333333333</v>
      </c>
      <c r="L23" s="17">
        <v>54</v>
      </c>
      <c r="M23" s="17">
        <v>52</v>
      </c>
      <c r="N23" s="13">
        <f t="shared" si="2"/>
        <v>0.96296296296296291</v>
      </c>
      <c r="O23" s="18">
        <v>37.481481481481481</v>
      </c>
      <c r="P23" s="39">
        <f t="shared" si="3"/>
        <v>264</v>
      </c>
      <c r="Q23" s="11">
        <v>21</v>
      </c>
      <c r="R23" s="12">
        <v>19</v>
      </c>
      <c r="S23" s="13">
        <f t="shared" si="4"/>
        <v>0.90476190476190477</v>
      </c>
      <c r="T23" s="14">
        <v>7.4761904761904763</v>
      </c>
      <c r="U23" s="15">
        <v>33</v>
      </c>
      <c r="V23" s="15">
        <v>29</v>
      </c>
      <c r="W23" s="13">
        <f t="shared" si="5"/>
        <v>0.87878787878787878</v>
      </c>
      <c r="X23" s="16">
        <v>41.030303030303031</v>
      </c>
      <c r="Y23" s="17">
        <v>12</v>
      </c>
      <c r="Z23" s="17">
        <v>11</v>
      </c>
      <c r="AA23" s="13">
        <f t="shared" si="6"/>
        <v>0.91666666666666663</v>
      </c>
      <c r="AB23" s="18">
        <v>45.75</v>
      </c>
      <c r="AC23" s="39">
        <f t="shared" si="7"/>
        <v>66</v>
      </c>
    </row>
    <row r="24" spans="1:29" x14ac:dyDescent="0.2">
      <c r="A24" s="9">
        <v>18</v>
      </c>
      <c r="B24" s="10" t="s">
        <v>37</v>
      </c>
      <c r="C24" s="10" t="s">
        <v>38</v>
      </c>
      <c r="D24" s="19">
        <v>47</v>
      </c>
      <c r="E24" s="19">
        <v>32</v>
      </c>
      <c r="F24" s="13">
        <f t="shared" si="0"/>
        <v>0.68085106382978722</v>
      </c>
      <c r="G24" s="20">
        <v>11.425531914893616</v>
      </c>
      <c r="H24" s="15">
        <v>23</v>
      </c>
      <c r="I24" s="15">
        <v>17</v>
      </c>
      <c r="J24" s="13">
        <f t="shared" si="1"/>
        <v>0.73913043478260865</v>
      </c>
      <c r="K24" s="16">
        <v>50.521739130434781</v>
      </c>
      <c r="L24" s="15">
        <v>30</v>
      </c>
      <c r="M24" s="15">
        <v>26</v>
      </c>
      <c r="N24" s="13">
        <f t="shared" si="2"/>
        <v>0.8666666666666667</v>
      </c>
      <c r="O24" s="41">
        <v>109.23333333333333</v>
      </c>
      <c r="P24" s="39">
        <f t="shared" si="3"/>
        <v>100</v>
      </c>
      <c r="Q24" s="19">
        <v>43</v>
      </c>
      <c r="R24" s="19">
        <v>30</v>
      </c>
      <c r="S24" s="13">
        <f t="shared" si="4"/>
        <v>0.69767441860465118</v>
      </c>
      <c r="T24" s="20">
        <v>10.488372093023257</v>
      </c>
      <c r="U24" s="15">
        <v>21</v>
      </c>
      <c r="V24" s="15">
        <v>15</v>
      </c>
      <c r="W24" s="13">
        <f t="shared" si="5"/>
        <v>0.7142857142857143</v>
      </c>
      <c r="X24" s="16">
        <v>51.714285714285715</v>
      </c>
      <c r="Y24" s="15">
        <v>30</v>
      </c>
      <c r="Z24" s="15">
        <v>26</v>
      </c>
      <c r="AA24" s="13">
        <f t="shared" si="6"/>
        <v>0.8666666666666667</v>
      </c>
      <c r="AB24" s="41">
        <v>109.23333333333333</v>
      </c>
      <c r="AC24" s="39">
        <f t="shared" si="7"/>
        <v>94</v>
      </c>
    </row>
    <row r="25" spans="1:29" x14ac:dyDescent="0.2">
      <c r="A25" s="9">
        <v>19</v>
      </c>
      <c r="B25" s="10" t="s">
        <v>39</v>
      </c>
      <c r="C25" s="10" t="s">
        <v>40</v>
      </c>
      <c r="D25" s="19">
        <v>2</v>
      </c>
      <c r="E25" s="19">
        <v>1</v>
      </c>
      <c r="F25" s="13">
        <f t="shared" si="0"/>
        <v>0.5</v>
      </c>
      <c r="G25" s="20">
        <v>10.5</v>
      </c>
      <c r="H25" s="15">
        <v>2</v>
      </c>
      <c r="I25" s="15">
        <v>2</v>
      </c>
      <c r="J25" s="13">
        <f t="shared" si="1"/>
        <v>1</v>
      </c>
      <c r="K25" s="16">
        <v>4</v>
      </c>
      <c r="L25" s="17"/>
      <c r="M25" s="17"/>
      <c r="N25" s="13" t="str">
        <f t="shared" si="2"/>
        <v/>
      </c>
      <c r="O25" s="18"/>
      <c r="P25" s="39">
        <f t="shared" si="3"/>
        <v>4</v>
      </c>
      <c r="Q25" s="19"/>
      <c r="R25" s="19"/>
      <c r="S25" s="13" t="str">
        <f t="shared" si="4"/>
        <v/>
      </c>
      <c r="T25" s="20"/>
      <c r="U25" s="15"/>
      <c r="V25" s="15"/>
      <c r="W25" s="13" t="str">
        <f t="shared" si="5"/>
        <v/>
      </c>
      <c r="X25" s="16"/>
      <c r="Y25" s="17"/>
      <c r="Z25" s="17"/>
      <c r="AA25" s="13" t="str">
        <f t="shared" si="6"/>
        <v/>
      </c>
      <c r="AB25" s="18"/>
      <c r="AC25" s="39">
        <f t="shared" si="7"/>
        <v>0</v>
      </c>
    </row>
    <row r="26" spans="1:29" ht="25.5" x14ac:dyDescent="0.2">
      <c r="A26" s="9">
        <v>20</v>
      </c>
      <c r="B26" s="10" t="s">
        <v>41</v>
      </c>
      <c r="C26" s="10" t="s">
        <v>42</v>
      </c>
      <c r="D26" s="11">
        <v>3</v>
      </c>
      <c r="E26" s="12">
        <v>3</v>
      </c>
      <c r="F26" s="13">
        <f t="shared" si="0"/>
        <v>1</v>
      </c>
      <c r="G26" s="14">
        <v>6.666666666666667</v>
      </c>
      <c r="H26" s="17">
        <v>3</v>
      </c>
      <c r="I26" s="17">
        <v>2</v>
      </c>
      <c r="J26" s="13">
        <f t="shared" si="1"/>
        <v>0.66666666666666663</v>
      </c>
      <c r="K26" s="18">
        <v>41.666666666666664</v>
      </c>
      <c r="L26" s="17">
        <v>3</v>
      </c>
      <c r="M26" s="17">
        <v>3</v>
      </c>
      <c r="N26" s="13">
        <f t="shared" si="2"/>
        <v>1</v>
      </c>
      <c r="O26" s="18">
        <v>26.666666666666668</v>
      </c>
      <c r="P26" s="39">
        <f t="shared" si="3"/>
        <v>9</v>
      </c>
      <c r="Q26" s="11">
        <v>3</v>
      </c>
      <c r="R26" s="12">
        <v>3</v>
      </c>
      <c r="S26" s="13">
        <f t="shared" si="4"/>
        <v>1</v>
      </c>
      <c r="T26" s="14">
        <v>6.666666666666667</v>
      </c>
      <c r="U26" s="17">
        <v>3</v>
      </c>
      <c r="V26" s="17">
        <v>2</v>
      </c>
      <c r="W26" s="13">
        <f t="shared" si="5"/>
        <v>0.66666666666666663</v>
      </c>
      <c r="X26" s="18">
        <v>41.666666666666664</v>
      </c>
      <c r="Y26" s="17">
        <v>2</v>
      </c>
      <c r="Z26" s="17">
        <v>2</v>
      </c>
      <c r="AA26" s="13">
        <f t="shared" si="6"/>
        <v>1</v>
      </c>
      <c r="AB26" s="18">
        <v>34</v>
      </c>
      <c r="AC26" s="39">
        <f t="shared" si="7"/>
        <v>8</v>
      </c>
    </row>
    <row r="27" spans="1:29" x14ac:dyDescent="0.2">
      <c r="A27" s="9">
        <v>21</v>
      </c>
      <c r="B27" s="10" t="s">
        <v>43</v>
      </c>
      <c r="C27" s="10" t="s">
        <v>17</v>
      </c>
      <c r="D27" s="11">
        <v>1</v>
      </c>
      <c r="E27" s="12">
        <v>1</v>
      </c>
      <c r="F27" s="13">
        <f t="shared" si="0"/>
        <v>1</v>
      </c>
      <c r="G27" s="14">
        <v>7</v>
      </c>
      <c r="H27" s="15">
        <v>1</v>
      </c>
      <c r="I27" s="15">
        <v>1</v>
      </c>
      <c r="J27" s="13">
        <f t="shared" si="1"/>
        <v>1</v>
      </c>
      <c r="K27" s="16">
        <v>26</v>
      </c>
      <c r="L27" s="17"/>
      <c r="M27" s="17"/>
      <c r="N27" s="13" t="str">
        <f t="shared" si="2"/>
        <v/>
      </c>
      <c r="O27" s="18"/>
      <c r="P27" s="39">
        <f t="shared" si="3"/>
        <v>2</v>
      </c>
      <c r="Q27" s="11"/>
      <c r="R27" s="12"/>
      <c r="S27" s="13" t="str">
        <f t="shared" si="4"/>
        <v/>
      </c>
      <c r="T27" s="14"/>
      <c r="U27" s="15"/>
      <c r="V27" s="15"/>
      <c r="W27" s="13" t="str">
        <f t="shared" si="5"/>
        <v/>
      </c>
      <c r="X27" s="16"/>
      <c r="Y27" s="17"/>
      <c r="Z27" s="17"/>
      <c r="AA27" s="13" t="str">
        <f t="shared" si="6"/>
        <v/>
      </c>
      <c r="AB27" s="18"/>
      <c r="AC27" s="39">
        <f t="shared" si="7"/>
        <v>0</v>
      </c>
    </row>
    <row r="28" spans="1:29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>
        <v>1</v>
      </c>
      <c r="I28" s="17">
        <v>1</v>
      </c>
      <c r="J28" s="13">
        <f t="shared" si="1"/>
        <v>1</v>
      </c>
      <c r="K28" s="18">
        <v>22</v>
      </c>
      <c r="L28" s="17">
        <v>1</v>
      </c>
      <c r="M28" s="17">
        <v>1</v>
      </c>
      <c r="N28" s="13">
        <f t="shared" si="2"/>
        <v>1</v>
      </c>
      <c r="O28" s="18">
        <v>0</v>
      </c>
      <c r="P28" s="39">
        <f t="shared" si="3"/>
        <v>2</v>
      </c>
      <c r="Q28" s="19"/>
      <c r="R28" s="19"/>
      <c r="S28" s="13" t="str">
        <f t="shared" si="4"/>
        <v/>
      </c>
      <c r="T28" s="20"/>
      <c r="U28" s="17">
        <v>1</v>
      </c>
      <c r="V28" s="17">
        <v>1</v>
      </c>
      <c r="W28" s="13">
        <f t="shared" si="5"/>
        <v>1</v>
      </c>
      <c r="X28" s="18">
        <v>22</v>
      </c>
      <c r="Y28" s="17">
        <v>1</v>
      </c>
      <c r="Z28" s="17">
        <v>1</v>
      </c>
      <c r="AA28" s="13">
        <f t="shared" si="6"/>
        <v>1</v>
      </c>
      <c r="AB28" s="18">
        <v>0</v>
      </c>
      <c r="AC28" s="39">
        <f t="shared" si="7"/>
        <v>2</v>
      </c>
    </row>
    <row r="29" spans="1:29" x14ac:dyDescent="0.2">
      <c r="A29" s="9">
        <v>23</v>
      </c>
      <c r="B29" s="10" t="s">
        <v>46</v>
      </c>
      <c r="C29" s="10" t="s">
        <v>47</v>
      </c>
      <c r="D29" s="19">
        <v>17</v>
      </c>
      <c r="E29" s="19">
        <v>15</v>
      </c>
      <c r="F29" s="13">
        <f t="shared" si="0"/>
        <v>0.88235294117647056</v>
      </c>
      <c r="G29" s="20">
        <v>9.235294117647058</v>
      </c>
      <c r="H29" s="15">
        <v>14</v>
      </c>
      <c r="I29" s="15">
        <v>14</v>
      </c>
      <c r="J29" s="13">
        <f t="shared" si="1"/>
        <v>1</v>
      </c>
      <c r="K29" s="16">
        <v>13.928571428571429</v>
      </c>
      <c r="L29" s="17">
        <v>3</v>
      </c>
      <c r="M29" s="17">
        <v>3</v>
      </c>
      <c r="N29" s="13">
        <f t="shared" si="2"/>
        <v>1</v>
      </c>
      <c r="O29" s="18">
        <v>29.666666666666668</v>
      </c>
      <c r="P29" s="39">
        <f t="shared" si="3"/>
        <v>34</v>
      </c>
      <c r="Q29" s="19">
        <v>3</v>
      </c>
      <c r="R29" s="19">
        <v>2</v>
      </c>
      <c r="S29" s="13">
        <f t="shared" si="4"/>
        <v>0.66666666666666663</v>
      </c>
      <c r="T29" s="20">
        <v>7.666666666666667</v>
      </c>
      <c r="U29" s="15">
        <v>1</v>
      </c>
      <c r="V29" s="15">
        <v>1</v>
      </c>
      <c r="W29" s="13">
        <f t="shared" si="5"/>
        <v>1</v>
      </c>
      <c r="X29" s="16">
        <v>54</v>
      </c>
      <c r="Y29" s="17"/>
      <c r="Z29" s="17"/>
      <c r="AA29" s="13" t="str">
        <f t="shared" si="6"/>
        <v/>
      </c>
      <c r="AB29" s="18"/>
      <c r="AC29" s="39">
        <f t="shared" si="7"/>
        <v>4</v>
      </c>
    </row>
    <row r="30" spans="1:29" x14ac:dyDescent="0.2">
      <c r="A30" s="9">
        <v>24</v>
      </c>
      <c r="B30" s="10" t="s">
        <v>48</v>
      </c>
      <c r="C30" s="10" t="s">
        <v>49</v>
      </c>
      <c r="D30" s="11">
        <v>69</v>
      </c>
      <c r="E30" s="12">
        <v>48</v>
      </c>
      <c r="F30" s="13">
        <f t="shared" si="0"/>
        <v>0.69565217391304346</v>
      </c>
      <c r="G30" s="14">
        <v>13.768115942028986</v>
      </c>
      <c r="H30" s="15">
        <v>50</v>
      </c>
      <c r="I30" s="15">
        <v>43</v>
      </c>
      <c r="J30" s="13">
        <f t="shared" si="1"/>
        <v>0.86</v>
      </c>
      <c r="K30" s="16">
        <v>42.96</v>
      </c>
      <c r="L30" s="17">
        <v>50</v>
      </c>
      <c r="M30" s="17">
        <v>45</v>
      </c>
      <c r="N30" s="13">
        <f t="shared" si="2"/>
        <v>0.9</v>
      </c>
      <c r="O30" s="18">
        <v>88.8</v>
      </c>
      <c r="P30" s="39">
        <f t="shared" si="3"/>
        <v>169</v>
      </c>
      <c r="Q30" s="11">
        <v>62</v>
      </c>
      <c r="R30" s="12">
        <v>45</v>
      </c>
      <c r="S30" s="13">
        <f t="shared" si="4"/>
        <v>0.72580645161290325</v>
      </c>
      <c r="T30" s="14">
        <v>12.758064516129032</v>
      </c>
      <c r="U30" s="15">
        <v>46</v>
      </c>
      <c r="V30" s="15">
        <v>39</v>
      </c>
      <c r="W30" s="13">
        <f t="shared" si="5"/>
        <v>0.84782608695652173</v>
      </c>
      <c r="X30" s="16">
        <v>43.978260869565219</v>
      </c>
      <c r="Y30" s="17">
        <v>39</v>
      </c>
      <c r="Z30" s="17">
        <v>34</v>
      </c>
      <c r="AA30" s="13">
        <f t="shared" si="6"/>
        <v>0.87179487179487181</v>
      </c>
      <c r="AB30" s="18">
        <v>101.41025641025641</v>
      </c>
      <c r="AC30" s="39">
        <f t="shared" si="7"/>
        <v>147</v>
      </c>
    </row>
    <row r="31" spans="1:29" x14ac:dyDescent="0.2">
      <c r="A31" s="9">
        <v>25</v>
      </c>
      <c r="B31" s="10" t="s">
        <v>50</v>
      </c>
      <c r="C31" s="10" t="s">
        <v>51</v>
      </c>
      <c r="D31" s="11">
        <v>64</v>
      </c>
      <c r="E31" s="12">
        <v>52</v>
      </c>
      <c r="F31" s="13">
        <f t="shared" si="0"/>
        <v>0.8125</v>
      </c>
      <c r="G31" s="14">
        <v>11.1875</v>
      </c>
      <c r="H31" s="15">
        <v>60</v>
      </c>
      <c r="I31" s="15">
        <v>58</v>
      </c>
      <c r="J31" s="13">
        <f t="shared" si="1"/>
        <v>0.96666666666666667</v>
      </c>
      <c r="K31" s="16">
        <v>28.566666666666666</v>
      </c>
      <c r="L31" s="17">
        <v>34</v>
      </c>
      <c r="M31" s="17">
        <v>34</v>
      </c>
      <c r="N31" s="13">
        <f t="shared" si="2"/>
        <v>1</v>
      </c>
      <c r="O31" s="18">
        <v>36.588235294117645</v>
      </c>
      <c r="P31" s="39">
        <f t="shared" si="3"/>
        <v>158</v>
      </c>
      <c r="Q31" s="11">
        <v>12</v>
      </c>
      <c r="R31" s="12">
        <v>10</v>
      </c>
      <c r="S31" s="13">
        <f t="shared" si="4"/>
        <v>0.83333333333333337</v>
      </c>
      <c r="T31" s="14">
        <v>10.833333333333334</v>
      </c>
      <c r="U31" s="15">
        <v>6</v>
      </c>
      <c r="V31" s="15">
        <v>6</v>
      </c>
      <c r="W31" s="13">
        <f t="shared" si="5"/>
        <v>1</v>
      </c>
      <c r="X31" s="16">
        <v>32.666666666666664</v>
      </c>
      <c r="Y31" s="17">
        <v>2</v>
      </c>
      <c r="Z31" s="17">
        <v>2</v>
      </c>
      <c r="AA31" s="13">
        <f t="shared" si="6"/>
        <v>1</v>
      </c>
      <c r="AB31" s="18">
        <v>21.5</v>
      </c>
      <c r="AC31" s="39">
        <f t="shared" si="7"/>
        <v>20</v>
      </c>
    </row>
    <row r="32" spans="1:29" x14ac:dyDescent="0.2">
      <c r="A32" s="9">
        <v>26</v>
      </c>
      <c r="B32" s="10" t="s">
        <v>52</v>
      </c>
      <c r="C32" s="10" t="s">
        <v>53</v>
      </c>
      <c r="D32" s="11">
        <v>18</v>
      </c>
      <c r="E32" s="12">
        <v>12</v>
      </c>
      <c r="F32" s="13">
        <f t="shared" si="0"/>
        <v>0.66666666666666663</v>
      </c>
      <c r="G32" s="14">
        <v>16.777777777777779</v>
      </c>
      <c r="H32" s="17">
        <v>11</v>
      </c>
      <c r="I32" s="17">
        <v>9</v>
      </c>
      <c r="J32" s="13">
        <f t="shared" si="1"/>
        <v>0.81818181818181823</v>
      </c>
      <c r="K32" s="18">
        <v>34.636363636363633</v>
      </c>
      <c r="L32" s="17">
        <v>10</v>
      </c>
      <c r="M32" s="17">
        <v>9</v>
      </c>
      <c r="N32" s="13">
        <f t="shared" si="2"/>
        <v>0.9</v>
      </c>
      <c r="O32" s="18">
        <v>98</v>
      </c>
      <c r="P32" s="39">
        <f t="shared" si="3"/>
        <v>39</v>
      </c>
      <c r="Q32" s="11">
        <v>18</v>
      </c>
      <c r="R32" s="12">
        <v>12</v>
      </c>
      <c r="S32" s="13">
        <f t="shared" si="4"/>
        <v>0.66666666666666663</v>
      </c>
      <c r="T32" s="14">
        <v>16.777777777777779</v>
      </c>
      <c r="U32" s="17">
        <v>10</v>
      </c>
      <c r="V32" s="17">
        <v>8</v>
      </c>
      <c r="W32" s="13">
        <f t="shared" si="5"/>
        <v>0.8</v>
      </c>
      <c r="X32" s="18">
        <v>32.799999999999997</v>
      </c>
      <c r="Y32" s="17">
        <v>9</v>
      </c>
      <c r="Z32" s="17">
        <v>8</v>
      </c>
      <c r="AA32" s="13">
        <f t="shared" si="6"/>
        <v>0.88888888888888884</v>
      </c>
      <c r="AB32" s="18">
        <v>102</v>
      </c>
      <c r="AC32" s="39">
        <f t="shared" si="7"/>
        <v>37</v>
      </c>
    </row>
    <row r="33" spans="1:29" ht="25.5" x14ac:dyDescent="0.2">
      <c r="A33" s="9">
        <v>27</v>
      </c>
      <c r="B33" s="10" t="s">
        <v>54</v>
      </c>
      <c r="C33" s="10" t="s">
        <v>55</v>
      </c>
      <c r="D33" s="11">
        <v>4</v>
      </c>
      <c r="E33" s="12">
        <v>4</v>
      </c>
      <c r="F33" s="13">
        <f t="shared" si="0"/>
        <v>1</v>
      </c>
      <c r="G33" s="14">
        <v>7.25</v>
      </c>
      <c r="H33" s="15">
        <v>4</v>
      </c>
      <c r="I33" s="15">
        <v>4</v>
      </c>
      <c r="J33" s="13">
        <f t="shared" si="1"/>
        <v>1</v>
      </c>
      <c r="K33" s="16">
        <v>27</v>
      </c>
      <c r="L33" s="17">
        <v>2</v>
      </c>
      <c r="M33" s="17">
        <v>2</v>
      </c>
      <c r="N33" s="13">
        <f t="shared" si="2"/>
        <v>1</v>
      </c>
      <c r="O33" s="18">
        <v>1.5</v>
      </c>
      <c r="P33" s="39">
        <f t="shared" si="3"/>
        <v>10</v>
      </c>
      <c r="Q33" s="11"/>
      <c r="R33" s="12"/>
      <c r="S33" s="13" t="str">
        <f t="shared" si="4"/>
        <v/>
      </c>
      <c r="T33" s="14"/>
      <c r="U33" s="15"/>
      <c r="V33" s="15"/>
      <c r="W33" s="13" t="str">
        <f t="shared" si="5"/>
        <v/>
      </c>
      <c r="X33" s="16"/>
      <c r="Y33" s="17"/>
      <c r="Z33" s="17"/>
      <c r="AA33" s="13" t="str">
        <f t="shared" si="6"/>
        <v/>
      </c>
      <c r="AB33" s="18"/>
      <c r="AC33" s="39">
        <f t="shared" si="7"/>
        <v>0</v>
      </c>
    </row>
    <row r="34" spans="1:29" ht="25.5" x14ac:dyDescent="0.2">
      <c r="A34" s="9">
        <v>28</v>
      </c>
      <c r="B34" s="10" t="s">
        <v>56</v>
      </c>
      <c r="C34" s="10" t="s">
        <v>57</v>
      </c>
      <c r="D34" s="19">
        <v>5</v>
      </c>
      <c r="E34" s="19">
        <v>5</v>
      </c>
      <c r="F34" s="13">
        <f t="shared" si="0"/>
        <v>1</v>
      </c>
      <c r="G34" s="20">
        <v>8</v>
      </c>
      <c r="H34" s="15"/>
      <c r="I34" s="15"/>
      <c r="J34" s="13" t="str">
        <f t="shared" si="1"/>
        <v/>
      </c>
      <c r="K34" s="16"/>
      <c r="L34" s="17">
        <v>1</v>
      </c>
      <c r="M34" s="17">
        <v>1</v>
      </c>
      <c r="N34" s="13">
        <f t="shared" si="2"/>
        <v>1</v>
      </c>
      <c r="O34" s="18">
        <v>27</v>
      </c>
      <c r="P34" s="39">
        <f t="shared" si="3"/>
        <v>6</v>
      </c>
      <c r="Q34" s="19">
        <v>2</v>
      </c>
      <c r="R34" s="19">
        <v>2</v>
      </c>
      <c r="S34" s="13">
        <f t="shared" si="4"/>
        <v>1</v>
      </c>
      <c r="T34" s="20">
        <v>6.5</v>
      </c>
      <c r="U34" s="15"/>
      <c r="V34" s="15"/>
      <c r="W34" s="13" t="str">
        <f t="shared" si="5"/>
        <v/>
      </c>
      <c r="X34" s="16"/>
      <c r="Y34" s="17"/>
      <c r="Z34" s="17"/>
      <c r="AA34" s="13" t="str">
        <f t="shared" si="6"/>
        <v/>
      </c>
      <c r="AB34" s="18"/>
      <c r="AC34" s="39">
        <f t="shared" si="7"/>
        <v>2</v>
      </c>
    </row>
    <row r="35" spans="1:29" ht="25.5" x14ac:dyDescent="0.2">
      <c r="A35" s="9">
        <v>29</v>
      </c>
      <c r="B35" s="10" t="s">
        <v>58</v>
      </c>
      <c r="C35" s="10" t="s">
        <v>59</v>
      </c>
      <c r="D35" s="11">
        <v>14</v>
      </c>
      <c r="E35" s="12">
        <v>14</v>
      </c>
      <c r="F35" s="13">
        <f t="shared" si="0"/>
        <v>1</v>
      </c>
      <c r="G35" s="14">
        <v>7.7857142857142856</v>
      </c>
      <c r="H35" s="15">
        <v>15</v>
      </c>
      <c r="I35" s="15">
        <v>15</v>
      </c>
      <c r="J35" s="13">
        <f t="shared" si="1"/>
        <v>1</v>
      </c>
      <c r="K35" s="16">
        <v>26.066666666666666</v>
      </c>
      <c r="L35" s="17">
        <v>7</v>
      </c>
      <c r="M35" s="17">
        <v>7</v>
      </c>
      <c r="N35" s="13">
        <f t="shared" si="2"/>
        <v>1</v>
      </c>
      <c r="O35" s="18">
        <v>8</v>
      </c>
      <c r="P35" s="39">
        <f t="shared" si="3"/>
        <v>36</v>
      </c>
      <c r="Q35" s="11">
        <v>4</v>
      </c>
      <c r="R35" s="12">
        <v>4</v>
      </c>
      <c r="S35" s="13">
        <f t="shared" si="4"/>
        <v>1</v>
      </c>
      <c r="T35" s="14">
        <v>5.75</v>
      </c>
      <c r="U35" s="15">
        <v>4</v>
      </c>
      <c r="V35" s="15">
        <v>4</v>
      </c>
      <c r="W35" s="13">
        <f t="shared" si="5"/>
        <v>1</v>
      </c>
      <c r="X35" s="16">
        <v>10</v>
      </c>
      <c r="Y35" s="17">
        <v>1</v>
      </c>
      <c r="Z35" s="17">
        <v>1</v>
      </c>
      <c r="AA35" s="13">
        <f t="shared" si="6"/>
        <v>1</v>
      </c>
      <c r="AB35" s="18">
        <v>8</v>
      </c>
      <c r="AC35" s="39">
        <f t="shared" si="7"/>
        <v>9</v>
      </c>
    </row>
    <row r="36" spans="1:29" ht="25.5" x14ac:dyDescent="0.2">
      <c r="A36" s="9">
        <v>30</v>
      </c>
      <c r="B36" s="10" t="s">
        <v>60</v>
      </c>
      <c r="C36" s="10" t="s">
        <v>61</v>
      </c>
      <c r="D36" s="11"/>
      <c r="E36" s="12"/>
      <c r="F36" s="13" t="str">
        <f t="shared" si="0"/>
        <v/>
      </c>
      <c r="G36" s="14"/>
      <c r="H36" s="15"/>
      <c r="I36" s="15"/>
      <c r="J36" s="13" t="str">
        <f t="shared" si="1"/>
        <v/>
      </c>
      <c r="K36" s="16"/>
      <c r="L36" s="17"/>
      <c r="M36" s="17"/>
      <c r="N36" s="13" t="str">
        <f t="shared" si="2"/>
        <v/>
      </c>
      <c r="O36" s="18"/>
      <c r="P36" s="39">
        <f t="shared" si="3"/>
        <v>0</v>
      </c>
      <c r="Q36" s="11"/>
      <c r="R36" s="12"/>
      <c r="S36" s="13" t="str">
        <f t="shared" si="4"/>
        <v/>
      </c>
      <c r="T36" s="14"/>
      <c r="U36" s="15"/>
      <c r="V36" s="15"/>
      <c r="W36" s="13" t="str">
        <f t="shared" si="5"/>
        <v/>
      </c>
      <c r="X36" s="16"/>
      <c r="Y36" s="17"/>
      <c r="Z36" s="17"/>
      <c r="AA36" s="13" t="str">
        <f t="shared" si="6"/>
        <v/>
      </c>
      <c r="AB36" s="18"/>
      <c r="AC36" s="39">
        <f t="shared" si="7"/>
        <v>0</v>
      </c>
    </row>
    <row r="37" spans="1:29" ht="25.5" x14ac:dyDescent="0.2">
      <c r="A37" s="9">
        <v>31</v>
      </c>
      <c r="B37" s="10" t="s">
        <v>62</v>
      </c>
      <c r="C37" s="10" t="s">
        <v>63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39">
        <f t="shared" si="3"/>
        <v>0</v>
      </c>
      <c r="Q37" s="11"/>
      <c r="R37" s="12"/>
      <c r="S37" s="13" t="str">
        <f t="shared" si="4"/>
        <v/>
      </c>
      <c r="T37" s="14"/>
      <c r="U37" s="15"/>
      <c r="V37" s="15"/>
      <c r="W37" s="13" t="str">
        <f t="shared" si="5"/>
        <v/>
      </c>
      <c r="X37" s="16"/>
      <c r="Y37" s="17"/>
      <c r="Z37" s="17"/>
      <c r="AA37" s="13" t="str">
        <f t="shared" si="6"/>
        <v/>
      </c>
      <c r="AB37" s="18"/>
      <c r="AC37" s="39">
        <f t="shared" si="7"/>
        <v>0</v>
      </c>
    </row>
    <row r="38" spans="1:29" ht="38.25" x14ac:dyDescent="0.2">
      <c r="A38" s="9">
        <v>32</v>
      </c>
      <c r="B38" s="10" t="s">
        <v>64</v>
      </c>
      <c r="C38" s="10" t="s">
        <v>65</v>
      </c>
      <c r="D38" s="11">
        <v>1</v>
      </c>
      <c r="E38" s="12">
        <v>1</v>
      </c>
      <c r="F38" s="13">
        <f t="shared" si="0"/>
        <v>1</v>
      </c>
      <c r="G38" s="14">
        <v>10</v>
      </c>
      <c r="H38" s="15">
        <v>1</v>
      </c>
      <c r="I38" s="15">
        <v>1</v>
      </c>
      <c r="J38" s="13">
        <f t="shared" si="1"/>
        <v>1</v>
      </c>
      <c r="K38" s="16">
        <v>22</v>
      </c>
      <c r="L38" s="17"/>
      <c r="M38" s="17"/>
      <c r="N38" s="13" t="str">
        <f t="shared" si="2"/>
        <v/>
      </c>
      <c r="O38" s="18"/>
      <c r="P38" s="39">
        <f t="shared" si="3"/>
        <v>2</v>
      </c>
      <c r="Q38" s="11">
        <v>1</v>
      </c>
      <c r="R38" s="12">
        <v>1</v>
      </c>
      <c r="S38" s="13">
        <f t="shared" si="4"/>
        <v>1</v>
      </c>
      <c r="T38" s="14">
        <v>10</v>
      </c>
      <c r="U38" s="15">
        <v>1</v>
      </c>
      <c r="V38" s="15">
        <v>1</v>
      </c>
      <c r="W38" s="13">
        <f t="shared" si="5"/>
        <v>1</v>
      </c>
      <c r="X38" s="16">
        <v>22</v>
      </c>
      <c r="Y38" s="17"/>
      <c r="Z38" s="17"/>
      <c r="AA38" s="13" t="str">
        <f t="shared" si="6"/>
        <v/>
      </c>
      <c r="AB38" s="18"/>
      <c r="AC38" s="39">
        <f t="shared" si="7"/>
        <v>2</v>
      </c>
    </row>
    <row r="39" spans="1:29" x14ac:dyDescent="0.2">
      <c r="A39" s="9">
        <v>33</v>
      </c>
      <c r="B39" s="10" t="s">
        <v>66</v>
      </c>
      <c r="C39" s="10" t="s">
        <v>67</v>
      </c>
      <c r="D39" s="11">
        <v>3</v>
      </c>
      <c r="E39" s="12">
        <v>3</v>
      </c>
      <c r="F39" s="13">
        <f t="shared" si="0"/>
        <v>1</v>
      </c>
      <c r="G39" s="14">
        <v>9.6666666666666661</v>
      </c>
      <c r="H39" s="15">
        <v>4</v>
      </c>
      <c r="I39" s="15">
        <v>4</v>
      </c>
      <c r="J39" s="13">
        <f t="shared" si="1"/>
        <v>1</v>
      </c>
      <c r="K39" s="16">
        <v>28.25</v>
      </c>
      <c r="L39" s="17">
        <v>2</v>
      </c>
      <c r="M39" s="17">
        <v>1</v>
      </c>
      <c r="N39" s="13">
        <f t="shared" si="2"/>
        <v>0.5</v>
      </c>
      <c r="O39" s="18">
        <v>135.5</v>
      </c>
      <c r="P39" s="39">
        <f t="shared" si="3"/>
        <v>9</v>
      </c>
      <c r="Q39" s="11"/>
      <c r="R39" s="12"/>
      <c r="S39" s="13" t="str">
        <f t="shared" si="4"/>
        <v/>
      </c>
      <c r="T39" s="14"/>
      <c r="U39" s="15">
        <v>1</v>
      </c>
      <c r="V39" s="15">
        <v>1</v>
      </c>
      <c r="W39" s="13">
        <f t="shared" si="5"/>
        <v>1</v>
      </c>
      <c r="X39" s="16">
        <v>0</v>
      </c>
      <c r="Y39" s="17">
        <v>1</v>
      </c>
      <c r="Z39" s="17">
        <v>0</v>
      </c>
      <c r="AA39" s="13">
        <f t="shared" si="6"/>
        <v>0</v>
      </c>
      <c r="AB39" s="18">
        <v>271</v>
      </c>
      <c r="AC39" s="39">
        <f t="shared" si="7"/>
        <v>2</v>
      </c>
    </row>
    <row r="40" spans="1:29" ht="38.25" x14ac:dyDescent="0.2">
      <c r="A40" s="9">
        <v>34</v>
      </c>
      <c r="B40" s="10" t="s">
        <v>68</v>
      </c>
      <c r="C40" s="10" t="s">
        <v>69</v>
      </c>
      <c r="D40" s="19">
        <v>47</v>
      </c>
      <c r="E40" s="19">
        <v>36</v>
      </c>
      <c r="F40" s="13">
        <f t="shared" si="0"/>
        <v>0.76595744680851063</v>
      </c>
      <c r="G40" s="20">
        <v>11.787234042553191</v>
      </c>
      <c r="H40" s="15">
        <v>112</v>
      </c>
      <c r="I40" s="15">
        <v>107</v>
      </c>
      <c r="J40" s="13">
        <f t="shared" si="1"/>
        <v>0.9553571428571429</v>
      </c>
      <c r="K40" s="16">
        <v>24.107142857142858</v>
      </c>
      <c r="L40" s="17">
        <v>36</v>
      </c>
      <c r="M40" s="17">
        <v>35</v>
      </c>
      <c r="N40" s="13">
        <f t="shared" si="2"/>
        <v>0.97222222222222221</v>
      </c>
      <c r="O40" s="18">
        <v>42</v>
      </c>
      <c r="P40" s="39">
        <f t="shared" si="3"/>
        <v>195</v>
      </c>
      <c r="Q40" s="19">
        <v>9</v>
      </c>
      <c r="R40" s="19">
        <v>3</v>
      </c>
      <c r="S40" s="13">
        <f t="shared" si="4"/>
        <v>0.33333333333333331</v>
      </c>
      <c r="T40" s="20">
        <v>27.888888888888889</v>
      </c>
      <c r="U40" s="15">
        <v>19</v>
      </c>
      <c r="V40" s="15">
        <v>16</v>
      </c>
      <c r="W40" s="13">
        <f t="shared" si="5"/>
        <v>0.84210526315789469</v>
      </c>
      <c r="X40" s="16">
        <v>44.842105263157897</v>
      </c>
      <c r="Y40" s="17">
        <v>13</v>
      </c>
      <c r="Z40" s="17">
        <v>12</v>
      </c>
      <c r="AA40" s="13">
        <f t="shared" si="6"/>
        <v>0.92307692307692313</v>
      </c>
      <c r="AB40" s="18">
        <v>89.769230769230774</v>
      </c>
      <c r="AC40" s="39">
        <f t="shared" si="7"/>
        <v>41</v>
      </c>
    </row>
    <row r="41" spans="1:29" ht="38.25" x14ac:dyDescent="0.2">
      <c r="A41" s="9">
        <v>35</v>
      </c>
      <c r="B41" s="10" t="s">
        <v>70</v>
      </c>
      <c r="C41" s="10" t="s">
        <v>71</v>
      </c>
      <c r="D41" s="11">
        <v>14</v>
      </c>
      <c r="E41" s="12">
        <v>9</v>
      </c>
      <c r="F41" s="13">
        <f t="shared" si="0"/>
        <v>0.6428571428571429</v>
      </c>
      <c r="G41" s="14">
        <v>21.214285714285715</v>
      </c>
      <c r="H41" s="15">
        <v>31</v>
      </c>
      <c r="I41" s="15">
        <v>19</v>
      </c>
      <c r="J41" s="13">
        <f t="shared" si="1"/>
        <v>0.61290322580645162</v>
      </c>
      <c r="K41" s="16">
        <v>52.064516129032256</v>
      </c>
      <c r="L41" s="17">
        <v>29</v>
      </c>
      <c r="M41" s="17">
        <v>27</v>
      </c>
      <c r="N41" s="13">
        <f t="shared" si="2"/>
        <v>0.93103448275862066</v>
      </c>
      <c r="O41" s="18">
        <v>91.551724137931032</v>
      </c>
      <c r="P41" s="39">
        <f t="shared" si="3"/>
        <v>74</v>
      </c>
      <c r="Q41" s="11">
        <v>10</v>
      </c>
      <c r="R41" s="12">
        <v>5</v>
      </c>
      <c r="S41" s="13">
        <f t="shared" si="4"/>
        <v>0.5</v>
      </c>
      <c r="T41" s="14">
        <v>26.3</v>
      </c>
      <c r="U41" s="15">
        <v>21</v>
      </c>
      <c r="V41" s="15">
        <v>9</v>
      </c>
      <c r="W41" s="13">
        <f t="shared" si="5"/>
        <v>0.42857142857142855</v>
      </c>
      <c r="X41" s="16">
        <v>62.904761904761905</v>
      </c>
      <c r="Y41" s="17">
        <v>18</v>
      </c>
      <c r="Z41" s="17">
        <v>16</v>
      </c>
      <c r="AA41" s="13">
        <f t="shared" si="6"/>
        <v>0.88888888888888884</v>
      </c>
      <c r="AB41" s="18">
        <v>119.83333333333333</v>
      </c>
      <c r="AC41" s="39">
        <f t="shared" si="7"/>
        <v>49</v>
      </c>
    </row>
    <row r="42" spans="1:29" x14ac:dyDescent="0.2">
      <c r="A42" s="9">
        <v>36</v>
      </c>
      <c r="B42" s="10" t="s">
        <v>72</v>
      </c>
      <c r="C42" s="10" t="s">
        <v>73</v>
      </c>
      <c r="D42" s="11">
        <v>4</v>
      </c>
      <c r="E42" s="12">
        <v>4</v>
      </c>
      <c r="F42" s="13">
        <f t="shared" si="0"/>
        <v>1</v>
      </c>
      <c r="G42" s="14">
        <v>4.75</v>
      </c>
      <c r="H42" s="15">
        <v>6</v>
      </c>
      <c r="I42" s="15">
        <v>6</v>
      </c>
      <c r="J42" s="13">
        <f t="shared" si="1"/>
        <v>1</v>
      </c>
      <c r="K42" s="16">
        <v>12.166666666666666</v>
      </c>
      <c r="L42" s="17">
        <v>1</v>
      </c>
      <c r="M42" s="17">
        <v>1</v>
      </c>
      <c r="N42" s="13">
        <f t="shared" si="2"/>
        <v>1</v>
      </c>
      <c r="O42" s="18">
        <v>25</v>
      </c>
      <c r="P42" s="39">
        <f t="shared" si="3"/>
        <v>11</v>
      </c>
      <c r="Q42" s="11"/>
      <c r="R42" s="12"/>
      <c r="S42" s="13" t="str">
        <f t="shared" si="4"/>
        <v/>
      </c>
      <c r="T42" s="14"/>
      <c r="U42" s="15">
        <v>2</v>
      </c>
      <c r="V42" s="15">
        <v>2</v>
      </c>
      <c r="W42" s="13">
        <f t="shared" si="5"/>
        <v>1</v>
      </c>
      <c r="X42" s="16">
        <v>12.5</v>
      </c>
      <c r="Y42" s="17">
        <v>1</v>
      </c>
      <c r="Z42" s="17">
        <v>1</v>
      </c>
      <c r="AA42" s="13">
        <f t="shared" si="6"/>
        <v>1</v>
      </c>
      <c r="AB42" s="18">
        <v>25</v>
      </c>
      <c r="AC42" s="39">
        <f t="shared" si="7"/>
        <v>3</v>
      </c>
    </row>
    <row r="43" spans="1:29" ht="25.5" x14ac:dyDescent="0.2">
      <c r="A43" s="9">
        <v>37</v>
      </c>
      <c r="B43" s="10" t="s">
        <v>74</v>
      </c>
      <c r="C43" s="10" t="s">
        <v>75</v>
      </c>
      <c r="D43" s="11">
        <v>5</v>
      </c>
      <c r="E43" s="12">
        <v>3</v>
      </c>
      <c r="F43" s="13">
        <f t="shared" si="0"/>
        <v>0.6</v>
      </c>
      <c r="G43" s="14">
        <v>25.4</v>
      </c>
      <c r="H43" s="15">
        <v>7</v>
      </c>
      <c r="I43" s="15">
        <v>5</v>
      </c>
      <c r="J43" s="13">
        <f t="shared" si="1"/>
        <v>0.7142857142857143</v>
      </c>
      <c r="K43" s="16">
        <v>57.285714285714285</v>
      </c>
      <c r="L43" s="17">
        <v>7</v>
      </c>
      <c r="M43" s="17">
        <v>1</v>
      </c>
      <c r="N43" s="13">
        <f t="shared" si="2"/>
        <v>0.14285714285714285</v>
      </c>
      <c r="O43" s="18">
        <v>234.85714285714286</v>
      </c>
      <c r="P43" s="39">
        <f t="shared" si="3"/>
        <v>19</v>
      </c>
      <c r="Q43" s="11">
        <v>4</v>
      </c>
      <c r="R43" s="12">
        <v>2</v>
      </c>
      <c r="S43" s="13">
        <f t="shared" si="4"/>
        <v>0.5</v>
      </c>
      <c r="T43" s="14">
        <v>30</v>
      </c>
      <c r="U43" s="15">
        <v>3</v>
      </c>
      <c r="V43" s="15">
        <v>1</v>
      </c>
      <c r="W43" s="13">
        <f t="shared" si="5"/>
        <v>0.33333333333333331</v>
      </c>
      <c r="X43" s="16">
        <v>89.666666666666671</v>
      </c>
      <c r="Y43" s="17">
        <v>6</v>
      </c>
      <c r="Z43" s="17">
        <v>0</v>
      </c>
      <c r="AA43" s="13">
        <f t="shared" si="6"/>
        <v>0</v>
      </c>
      <c r="AB43" s="18">
        <v>246.33333333333334</v>
      </c>
      <c r="AC43" s="39">
        <f t="shared" si="7"/>
        <v>13</v>
      </c>
    </row>
    <row r="44" spans="1:29" x14ac:dyDescent="0.2">
      <c r="A44" s="9">
        <v>38</v>
      </c>
      <c r="B44" s="10" t="s">
        <v>76</v>
      </c>
      <c r="C44" s="10" t="s">
        <v>77</v>
      </c>
      <c r="D44" s="11"/>
      <c r="E44" s="12"/>
      <c r="F44" s="13" t="str">
        <f t="shared" si="0"/>
        <v/>
      </c>
      <c r="G44" s="14"/>
      <c r="H44" s="15">
        <v>3</v>
      </c>
      <c r="I44" s="15">
        <v>3</v>
      </c>
      <c r="J44" s="13">
        <f t="shared" si="1"/>
        <v>1</v>
      </c>
      <c r="K44" s="16">
        <v>19.333333333333332</v>
      </c>
      <c r="L44" s="17">
        <v>3</v>
      </c>
      <c r="M44" s="17">
        <v>3</v>
      </c>
      <c r="N44" s="13">
        <f t="shared" si="2"/>
        <v>1</v>
      </c>
      <c r="O44" s="18">
        <v>8.6666666666666661</v>
      </c>
      <c r="P44" s="39">
        <f t="shared" si="3"/>
        <v>6</v>
      </c>
      <c r="Q44" s="11"/>
      <c r="R44" s="12"/>
      <c r="S44" s="13" t="str">
        <f t="shared" si="4"/>
        <v/>
      </c>
      <c r="T44" s="14"/>
      <c r="U44" s="15"/>
      <c r="V44" s="15"/>
      <c r="W44" s="13" t="str">
        <f t="shared" si="5"/>
        <v/>
      </c>
      <c r="X44" s="16"/>
      <c r="Y44" s="17"/>
      <c r="Z44" s="17"/>
      <c r="AA44" s="13" t="str">
        <f t="shared" si="6"/>
        <v/>
      </c>
      <c r="AB44" s="18"/>
      <c r="AC44" s="39">
        <f t="shared" si="7"/>
        <v>0</v>
      </c>
    </row>
    <row r="45" spans="1:29" x14ac:dyDescent="0.2">
      <c r="A45" s="9">
        <v>39</v>
      </c>
      <c r="B45" s="10" t="s">
        <v>78</v>
      </c>
      <c r="C45" s="10" t="s">
        <v>79</v>
      </c>
      <c r="D45" s="11">
        <v>1</v>
      </c>
      <c r="E45" s="12">
        <v>1</v>
      </c>
      <c r="F45" s="13">
        <f t="shared" si="0"/>
        <v>1</v>
      </c>
      <c r="G45" s="14">
        <v>9</v>
      </c>
      <c r="H45" s="17"/>
      <c r="I45" s="17"/>
      <c r="J45" s="13" t="str">
        <f t="shared" si="1"/>
        <v/>
      </c>
      <c r="K45" s="18"/>
      <c r="L45" s="17"/>
      <c r="M45" s="17"/>
      <c r="N45" s="13" t="str">
        <f t="shared" si="2"/>
        <v/>
      </c>
      <c r="O45" s="18"/>
      <c r="P45" s="39">
        <f t="shared" si="3"/>
        <v>1</v>
      </c>
      <c r="Q45" s="11"/>
      <c r="R45" s="12"/>
      <c r="S45" s="13" t="str">
        <f t="shared" si="4"/>
        <v/>
      </c>
      <c r="T45" s="14"/>
      <c r="U45" s="17"/>
      <c r="V45" s="17"/>
      <c r="W45" s="13" t="str">
        <f t="shared" si="5"/>
        <v/>
      </c>
      <c r="X45" s="18"/>
      <c r="Y45" s="17"/>
      <c r="Z45" s="17"/>
      <c r="AA45" s="13" t="str">
        <f t="shared" si="6"/>
        <v/>
      </c>
      <c r="AB45" s="18"/>
      <c r="AC45" s="39">
        <f t="shared" si="7"/>
        <v>0</v>
      </c>
    </row>
    <row r="46" spans="1:29" x14ac:dyDescent="0.2">
      <c r="A46" s="9">
        <v>40</v>
      </c>
      <c r="B46" s="10" t="s">
        <v>80</v>
      </c>
      <c r="C46" s="10" t="s">
        <v>81</v>
      </c>
      <c r="D46" s="11">
        <v>35</v>
      </c>
      <c r="E46" s="12">
        <v>17</v>
      </c>
      <c r="F46" s="13">
        <f t="shared" si="0"/>
        <v>0.48571428571428571</v>
      </c>
      <c r="G46" s="14">
        <v>24.771428571428572</v>
      </c>
      <c r="H46" s="15">
        <v>97</v>
      </c>
      <c r="I46" s="15">
        <v>86</v>
      </c>
      <c r="J46" s="13">
        <f t="shared" si="1"/>
        <v>0.88659793814432986</v>
      </c>
      <c r="K46" s="16">
        <v>32.804123711340203</v>
      </c>
      <c r="L46" s="17">
        <v>105</v>
      </c>
      <c r="M46" s="17">
        <v>97</v>
      </c>
      <c r="N46" s="13">
        <f t="shared" si="2"/>
        <v>0.92380952380952386</v>
      </c>
      <c r="O46" s="18">
        <v>49.676190476190477</v>
      </c>
      <c r="P46" s="39">
        <f t="shared" si="3"/>
        <v>237</v>
      </c>
      <c r="Q46" s="11">
        <v>23</v>
      </c>
      <c r="R46" s="12">
        <v>15</v>
      </c>
      <c r="S46" s="13">
        <f t="shared" si="4"/>
        <v>0.65217391304347827</v>
      </c>
      <c r="T46" s="14">
        <v>27.391304347826086</v>
      </c>
      <c r="U46" s="15">
        <v>69</v>
      </c>
      <c r="V46" s="15">
        <v>65</v>
      </c>
      <c r="W46" s="13">
        <f t="shared" si="5"/>
        <v>0.94202898550724634</v>
      </c>
      <c r="X46" s="16">
        <v>25.739130434782609</v>
      </c>
      <c r="Y46" s="17">
        <v>78</v>
      </c>
      <c r="Z46" s="17">
        <v>73</v>
      </c>
      <c r="AA46" s="13">
        <f t="shared" si="6"/>
        <v>0.9358974358974359</v>
      </c>
      <c r="AB46" s="18">
        <v>34.435897435897438</v>
      </c>
      <c r="AC46" s="39">
        <f t="shared" si="7"/>
        <v>170</v>
      </c>
    </row>
    <row r="47" spans="1:29" x14ac:dyDescent="0.2">
      <c r="A47" s="5">
        <v>41</v>
      </c>
      <c r="B47" s="6" t="s">
        <v>82</v>
      </c>
      <c r="C47" s="21" t="s">
        <v>83</v>
      </c>
      <c r="D47" s="6">
        <v>34</v>
      </c>
      <c r="E47" s="6">
        <v>25</v>
      </c>
      <c r="F47" s="13">
        <f t="shared" si="0"/>
        <v>0.73529411764705888</v>
      </c>
      <c r="G47" s="14">
        <v>14.411764705882353</v>
      </c>
      <c r="H47" s="15">
        <v>83</v>
      </c>
      <c r="I47" s="15">
        <v>72</v>
      </c>
      <c r="J47" s="13">
        <f t="shared" si="1"/>
        <v>0.86746987951807231</v>
      </c>
      <c r="K47" s="16">
        <v>39.385542168674696</v>
      </c>
      <c r="L47" s="17">
        <v>76</v>
      </c>
      <c r="M47" s="17">
        <v>72</v>
      </c>
      <c r="N47" s="13">
        <f t="shared" si="2"/>
        <v>0.94736842105263153</v>
      </c>
      <c r="O47" s="18">
        <v>45.131578947368418</v>
      </c>
      <c r="P47" s="39">
        <f t="shared" si="3"/>
        <v>193</v>
      </c>
      <c r="Q47" s="6">
        <v>19</v>
      </c>
      <c r="R47" s="6">
        <v>14</v>
      </c>
      <c r="S47" s="13">
        <f t="shared" si="4"/>
        <v>0.73684210526315785</v>
      </c>
      <c r="T47" s="14">
        <v>18.105263157894736</v>
      </c>
      <c r="U47" s="15">
        <v>36</v>
      </c>
      <c r="V47" s="15">
        <v>30</v>
      </c>
      <c r="W47" s="13">
        <f t="shared" si="5"/>
        <v>0.83333333333333337</v>
      </c>
      <c r="X47" s="16">
        <v>38.194444444444443</v>
      </c>
      <c r="Y47" s="17">
        <v>29</v>
      </c>
      <c r="Z47" s="17">
        <v>26</v>
      </c>
      <c r="AA47" s="13">
        <f t="shared" si="6"/>
        <v>0.89655172413793105</v>
      </c>
      <c r="AB47" s="18">
        <v>47.310344827586206</v>
      </c>
      <c r="AC47" s="39">
        <f t="shared" si="7"/>
        <v>84</v>
      </c>
    </row>
    <row r="48" spans="1:29" ht="25.5" x14ac:dyDescent="0.2">
      <c r="A48" s="5">
        <v>42</v>
      </c>
      <c r="B48" s="6" t="s">
        <v>84</v>
      </c>
      <c r="C48" s="21" t="s">
        <v>85</v>
      </c>
      <c r="D48" s="6">
        <v>47</v>
      </c>
      <c r="E48" s="6">
        <v>31</v>
      </c>
      <c r="F48" s="13">
        <f t="shared" si="0"/>
        <v>0.65957446808510634</v>
      </c>
      <c r="G48" s="14">
        <v>14.404255319148936</v>
      </c>
      <c r="H48" s="15">
        <v>189</v>
      </c>
      <c r="I48" s="15">
        <v>170</v>
      </c>
      <c r="J48" s="13">
        <f t="shared" si="1"/>
        <v>0.89947089947089942</v>
      </c>
      <c r="K48" s="16">
        <v>34.777777777777779</v>
      </c>
      <c r="L48" s="17">
        <v>190</v>
      </c>
      <c r="M48" s="17">
        <v>187</v>
      </c>
      <c r="N48" s="13">
        <f t="shared" si="2"/>
        <v>0.98421052631578942</v>
      </c>
      <c r="O48" s="18">
        <v>27.6</v>
      </c>
      <c r="P48" s="39">
        <f t="shared" si="3"/>
        <v>426</v>
      </c>
      <c r="Q48" s="6">
        <v>5</v>
      </c>
      <c r="R48" s="6">
        <v>5</v>
      </c>
      <c r="S48" s="13">
        <f t="shared" si="4"/>
        <v>1</v>
      </c>
      <c r="T48" s="14">
        <v>6.2</v>
      </c>
      <c r="U48" s="15">
        <v>41</v>
      </c>
      <c r="V48" s="15">
        <v>37</v>
      </c>
      <c r="W48" s="13">
        <f t="shared" si="5"/>
        <v>0.90243902439024393</v>
      </c>
      <c r="X48" s="16">
        <v>29.780487804878049</v>
      </c>
      <c r="Y48" s="17">
        <v>97</v>
      </c>
      <c r="Z48" s="17">
        <v>94</v>
      </c>
      <c r="AA48" s="13">
        <f t="shared" si="6"/>
        <v>0.96907216494845361</v>
      </c>
      <c r="AB48" s="18">
        <v>16.164948453608247</v>
      </c>
      <c r="AC48" s="39">
        <f t="shared" si="7"/>
        <v>143</v>
      </c>
    </row>
    <row r="49" spans="1:29" x14ac:dyDescent="0.2">
      <c r="A49" s="5">
        <v>43</v>
      </c>
      <c r="B49" s="6" t="s">
        <v>86</v>
      </c>
      <c r="C49" s="21" t="s">
        <v>87</v>
      </c>
      <c r="D49" s="6">
        <v>19</v>
      </c>
      <c r="E49" s="6">
        <v>13</v>
      </c>
      <c r="F49" s="13">
        <f t="shared" si="0"/>
        <v>0.68421052631578949</v>
      </c>
      <c r="G49" s="14">
        <v>9.526315789473685</v>
      </c>
      <c r="H49" s="15">
        <v>22</v>
      </c>
      <c r="I49" s="15">
        <v>21</v>
      </c>
      <c r="J49" s="13">
        <f t="shared" si="1"/>
        <v>0.95454545454545459</v>
      </c>
      <c r="K49" s="16">
        <v>23.772727272727273</v>
      </c>
      <c r="L49" s="17">
        <v>28</v>
      </c>
      <c r="M49" s="17">
        <v>27</v>
      </c>
      <c r="N49" s="13">
        <f t="shared" si="2"/>
        <v>0.9642857142857143</v>
      </c>
      <c r="O49" s="18">
        <v>34.214285714285715</v>
      </c>
      <c r="P49" s="39">
        <f t="shared" si="3"/>
        <v>69</v>
      </c>
      <c r="Q49" s="6">
        <v>18</v>
      </c>
      <c r="R49" s="6">
        <v>13</v>
      </c>
      <c r="S49" s="13">
        <f t="shared" si="4"/>
        <v>0.72222222222222221</v>
      </c>
      <c r="T49" s="14">
        <v>9.2777777777777786</v>
      </c>
      <c r="U49" s="15">
        <v>15</v>
      </c>
      <c r="V49" s="15">
        <v>15</v>
      </c>
      <c r="W49" s="13">
        <f t="shared" si="5"/>
        <v>1</v>
      </c>
      <c r="X49" s="16">
        <v>19.533333333333335</v>
      </c>
      <c r="Y49" s="17">
        <v>19</v>
      </c>
      <c r="Z49" s="17">
        <v>18</v>
      </c>
      <c r="AA49" s="13">
        <f t="shared" si="6"/>
        <v>0.94736842105263153</v>
      </c>
      <c r="AB49" s="18">
        <v>27.94736842105263</v>
      </c>
      <c r="AC49" s="39">
        <f t="shared" si="7"/>
        <v>52</v>
      </c>
    </row>
    <row r="50" spans="1:29" x14ac:dyDescent="0.2">
      <c r="A50" s="5">
        <v>44</v>
      </c>
      <c r="B50" s="6" t="s">
        <v>88</v>
      </c>
      <c r="C50" s="21" t="s">
        <v>89</v>
      </c>
      <c r="D50" s="6">
        <v>9</v>
      </c>
      <c r="E50" s="6">
        <v>7</v>
      </c>
      <c r="F50" s="13">
        <f t="shared" si="0"/>
        <v>0.77777777777777779</v>
      </c>
      <c r="G50" s="14">
        <v>11</v>
      </c>
      <c r="H50" s="15">
        <v>14</v>
      </c>
      <c r="I50" s="15">
        <v>14</v>
      </c>
      <c r="J50" s="13">
        <f t="shared" si="1"/>
        <v>1</v>
      </c>
      <c r="K50" s="16">
        <v>27.5</v>
      </c>
      <c r="L50" s="17">
        <v>12</v>
      </c>
      <c r="M50" s="17">
        <v>12</v>
      </c>
      <c r="N50" s="13">
        <f t="shared" si="2"/>
        <v>1</v>
      </c>
      <c r="O50" s="18">
        <v>22.333333333333332</v>
      </c>
      <c r="P50" s="39">
        <f t="shared" si="3"/>
        <v>35</v>
      </c>
      <c r="Q50" s="6">
        <v>7</v>
      </c>
      <c r="R50" s="6">
        <v>5</v>
      </c>
      <c r="S50" s="13">
        <f t="shared" si="4"/>
        <v>0.7142857142857143</v>
      </c>
      <c r="T50" s="14">
        <v>11.571428571428571</v>
      </c>
      <c r="U50" s="15">
        <v>8</v>
      </c>
      <c r="V50" s="15">
        <v>8</v>
      </c>
      <c r="W50" s="13">
        <f t="shared" si="5"/>
        <v>1</v>
      </c>
      <c r="X50" s="16">
        <v>27.625</v>
      </c>
      <c r="Y50" s="17">
        <v>4</v>
      </c>
      <c r="Z50" s="17">
        <v>4</v>
      </c>
      <c r="AA50" s="13">
        <f t="shared" si="6"/>
        <v>1</v>
      </c>
      <c r="AB50" s="18">
        <v>16.75</v>
      </c>
      <c r="AC50" s="39">
        <f t="shared" si="7"/>
        <v>19</v>
      </c>
    </row>
    <row r="51" spans="1:29" x14ac:dyDescent="0.2">
      <c r="A51" s="5">
        <v>45</v>
      </c>
      <c r="B51" s="6" t="s">
        <v>90</v>
      </c>
      <c r="C51" s="21" t="s">
        <v>91</v>
      </c>
      <c r="D51" s="6">
        <v>64</v>
      </c>
      <c r="E51" s="6">
        <v>45</v>
      </c>
      <c r="F51" s="13">
        <f t="shared" si="0"/>
        <v>0.703125</v>
      </c>
      <c r="G51" s="14">
        <v>10.375</v>
      </c>
      <c r="H51" s="15">
        <v>124</v>
      </c>
      <c r="I51" s="15">
        <v>112</v>
      </c>
      <c r="J51" s="13">
        <f t="shared" si="1"/>
        <v>0.90322580645161288</v>
      </c>
      <c r="K51" s="16">
        <v>34.475806451612904</v>
      </c>
      <c r="L51" s="17">
        <v>360</v>
      </c>
      <c r="M51" s="17">
        <v>350</v>
      </c>
      <c r="N51" s="13">
        <f t="shared" si="2"/>
        <v>0.97222222222222221</v>
      </c>
      <c r="O51" s="18">
        <v>18.802777777777777</v>
      </c>
      <c r="P51" s="39">
        <f t="shared" si="3"/>
        <v>548</v>
      </c>
      <c r="Q51" s="6">
        <v>52</v>
      </c>
      <c r="R51" s="6">
        <v>42</v>
      </c>
      <c r="S51" s="13">
        <f t="shared" si="4"/>
        <v>0.80769230769230771</v>
      </c>
      <c r="T51" s="14">
        <v>8.365384615384615</v>
      </c>
      <c r="U51" s="15">
        <v>97</v>
      </c>
      <c r="V51" s="15">
        <v>91</v>
      </c>
      <c r="W51" s="13">
        <f t="shared" si="5"/>
        <v>0.93814432989690721</v>
      </c>
      <c r="X51" s="16">
        <v>28.63917525773196</v>
      </c>
      <c r="Y51" s="17">
        <v>315</v>
      </c>
      <c r="Z51" s="17">
        <v>310</v>
      </c>
      <c r="AA51" s="13">
        <f t="shared" si="6"/>
        <v>0.98412698412698407</v>
      </c>
      <c r="AB51" s="18">
        <v>9.0349206349206348</v>
      </c>
      <c r="AC51" s="39">
        <f t="shared" si="7"/>
        <v>464</v>
      </c>
    </row>
    <row r="52" spans="1:29" x14ac:dyDescent="0.2">
      <c r="A52" s="5">
        <v>46</v>
      </c>
      <c r="B52" s="6" t="s">
        <v>92</v>
      </c>
      <c r="C52" s="21" t="s">
        <v>93</v>
      </c>
      <c r="D52" s="6">
        <v>47</v>
      </c>
      <c r="E52" s="6">
        <v>31</v>
      </c>
      <c r="F52" s="13">
        <f t="shared" si="0"/>
        <v>0.65957446808510634</v>
      </c>
      <c r="G52" s="14">
        <v>60.021276595744681</v>
      </c>
      <c r="H52" s="15">
        <v>91</v>
      </c>
      <c r="I52" s="15">
        <v>67</v>
      </c>
      <c r="J52" s="13">
        <f t="shared" si="1"/>
        <v>0.73626373626373631</v>
      </c>
      <c r="K52" s="16">
        <v>101.07692307692308</v>
      </c>
      <c r="L52" s="17">
        <v>185</v>
      </c>
      <c r="M52" s="17">
        <v>107</v>
      </c>
      <c r="N52" s="13">
        <f t="shared" si="2"/>
        <v>0.57837837837837835</v>
      </c>
      <c r="O52" s="18">
        <v>215.38378378378377</v>
      </c>
      <c r="P52" s="39">
        <f t="shared" si="3"/>
        <v>323</v>
      </c>
      <c r="Q52" s="6">
        <v>26</v>
      </c>
      <c r="R52" s="6">
        <v>14</v>
      </c>
      <c r="S52" s="13">
        <f t="shared" si="4"/>
        <v>0.53846153846153844</v>
      </c>
      <c r="T52" s="14">
        <v>99.615384615384613</v>
      </c>
      <c r="U52" s="15">
        <v>44</v>
      </c>
      <c r="V52" s="15">
        <v>34</v>
      </c>
      <c r="W52" s="13">
        <f t="shared" si="5"/>
        <v>0.77272727272727271</v>
      </c>
      <c r="X52" s="16">
        <v>63.56818181818182</v>
      </c>
      <c r="Y52" s="17">
        <v>133</v>
      </c>
      <c r="Z52" s="17">
        <v>81</v>
      </c>
      <c r="AA52" s="13">
        <f t="shared" si="6"/>
        <v>0.60902255639097747</v>
      </c>
      <c r="AB52" s="18">
        <v>204.53383458646616</v>
      </c>
      <c r="AC52" s="39">
        <f t="shared" si="7"/>
        <v>203</v>
      </c>
    </row>
    <row r="53" spans="1:29" ht="25.5" x14ac:dyDescent="0.2">
      <c r="A53" s="5">
        <v>47</v>
      </c>
      <c r="B53" s="6" t="s">
        <v>94</v>
      </c>
      <c r="C53" s="21" t="s">
        <v>95</v>
      </c>
      <c r="D53" s="6">
        <v>2</v>
      </c>
      <c r="E53" s="6">
        <v>1</v>
      </c>
      <c r="F53" s="13">
        <f t="shared" si="0"/>
        <v>0.5</v>
      </c>
      <c r="G53" s="14">
        <v>92.5</v>
      </c>
      <c r="H53" s="15"/>
      <c r="I53" s="15"/>
      <c r="J53" s="13" t="str">
        <f t="shared" si="1"/>
        <v/>
      </c>
      <c r="K53" s="16"/>
      <c r="L53" s="17">
        <v>2</v>
      </c>
      <c r="M53" s="17">
        <v>2</v>
      </c>
      <c r="N53" s="13">
        <f t="shared" si="2"/>
        <v>1</v>
      </c>
      <c r="O53" s="18">
        <v>90</v>
      </c>
      <c r="P53" s="39">
        <f t="shared" si="3"/>
        <v>4</v>
      </c>
      <c r="Q53" s="6">
        <v>2</v>
      </c>
      <c r="R53" s="6">
        <v>1</v>
      </c>
      <c r="S53" s="13">
        <f t="shared" si="4"/>
        <v>0.5</v>
      </c>
      <c r="T53" s="14">
        <v>92.5</v>
      </c>
      <c r="U53" s="15"/>
      <c r="V53" s="15"/>
      <c r="W53" s="13" t="str">
        <f t="shared" si="5"/>
        <v/>
      </c>
      <c r="X53" s="16"/>
      <c r="Y53" s="17">
        <v>2</v>
      </c>
      <c r="Z53" s="17">
        <v>2</v>
      </c>
      <c r="AA53" s="13">
        <f t="shared" si="6"/>
        <v>1</v>
      </c>
      <c r="AB53" s="18">
        <v>90</v>
      </c>
      <c r="AC53" s="39">
        <f t="shared" si="7"/>
        <v>4</v>
      </c>
    </row>
    <row r="54" spans="1:29" x14ac:dyDescent="0.2">
      <c r="A54" s="5">
        <v>48</v>
      </c>
      <c r="B54" s="6" t="s">
        <v>96</v>
      </c>
      <c r="C54" s="21" t="s">
        <v>97</v>
      </c>
      <c r="D54" s="6">
        <v>10</v>
      </c>
      <c r="E54" s="6">
        <v>5</v>
      </c>
      <c r="F54" s="13">
        <f t="shared" si="0"/>
        <v>0.5</v>
      </c>
      <c r="G54" s="14">
        <v>24</v>
      </c>
      <c r="H54" s="15">
        <v>19</v>
      </c>
      <c r="I54" s="15">
        <v>17</v>
      </c>
      <c r="J54" s="13">
        <f t="shared" si="1"/>
        <v>0.89473684210526316</v>
      </c>
      <c r="K54" s="16">
        <v>21.368421052631579</v>
      </c>
      <c r="L54" s="17">
        <v>90</v>
      </c>
      <c r="M54" s="17">
        <v>90</v>
      </c>
      <c r="N54" s="13">
        <f t="shared" si="2"/>
        <v>1</v>
      </c>
      <c r="O54" s="18">
        <v>57.555555555555557</v>
      </c>
      <c r="P54" s="39">
        <f t="shared" si="3"/>
        <v>119</v>
      </c>
      <c r="Q54" s="6">
        <v>7</v>
      </c>
      <c r="R54" s="6">
        <v>4</v>
      </c>
      <c r="S54" s="13">
        <f t="shared" si="4"/>
        <v>0.5714285714285714</v>
      </c>
      <c r="T54" s="14">
        <v>24.714285714285715</v>
      </c>
      <c r="U54" s="15">
        <v>12</v>
      </c>
      <c r="V54" s="15">
        <v>12</v>
      </c>
      <c r="W54" s="13">
        <f t="shared" si="5"/>
        <v>1</v>
      </c>
      <c r="X54" s="16">
        <v>6.25</v>
      </c>
      <c r="Y54" s="17">
        <v>37</v>
      </c>
      <c r="Z54" s="17">
        <v>37</v>
      </c>
      <c r="AA54" s="13">
        <f t="shared" si="6"/>
        <v>1</v>
      </c>
      <c r="AB54" s="18">
        <v>14.243243243243244</v>
      </c>
      <c r="AC54" s="39">
        <f t="shared" si="7"/>
        <v>56</v>
      </c>
    </row>
    <row r="55" spans="1:29" x14ac:dyDescent="0.2">
      <c r="A55" s="5">
        <v>49</v>
      </c>
      <c r="B55" s="6" t="s">
        <v>98</v>
      </c>
      <c r="C55" s="21" t="s">
        <v>99</v>
      </c>
      <c r="D55" s="6">
        <v>1</v>
      </c>
      <c r="E55" s="6">
        <v>1</v>
      </c>
      <c r="F55" s="13">
        <f t="shared" si="0"/>
        <v>1</v>
      </c>
      <c r="G55" s="14">
        <v>9</v>
      </c>
      <c r="H55" s="15"/>
      <c r="I55" s="15"/>
      <c r="J55" s="13" t="str">
        <f t="shared" si="1"/>
        <v/>
      </c>
      <c r="K55" s="16"/>
      <c r="L55" s="17">
        <v>2</v>
      </c>
      <c r="M55" s="17">
        <v>2</v>
      </c>
      <c r="N55" s="13">
        <f t="shared" si="2"/>
        <v>1</v>
      </c>
      <c r="O55" s="18">
        <v>2.5</v>
      </c>
      <c r="P55" s="39">
        <f t="shared" si="3"/>
        <v>3</v>
      </c>
      <c r="Q55" s="6"/>
      <c r="R55" s="6"/>
      <c r="S55" s="13" t="str">
        <f t="shared" si="4"/>
        <v/>
      </c>
      <c r="T55" s="14"/>
      <c r="U55" s="15"/>
      <c r="V55" s="15"/>
      <c r="W55" s="13" t="str">
        <f t="shared" si="5"/>
        <v/>
      </c>
      <c r="X55" s="16"/>
      <c r="Y55" s="17">
        <v>1</v>
      </c>
      <c r="Z55" s="17">
        <v>1</v>
      </c>
      <c r="AA55" s="13">
        <f t="shared" si="6"/>
        <v>1</v>
      </c>
      <c r="AB55" s="18">
        <v>0</v>
      </c>
      <c r="AC55" s="39">
        <f t="shared" si="7"/>
        <v>1</v>
      </c>
    </row>
    <row r="56" spans="1:29" ht="25.5" x14ac:dyDescent="0.2">
      <c r="A56" s="5">
        <v>50</v>
      </c>
      <c r="B56" s="21" t="s">
        <v>100</v>
      </c>
      <c r="C56" s="21" t="s">
        <v>101</v>
      </c>
      <c r="D56" s="6">
        <v>113</v>
      </c>
      <c r="E56" s="33">
        <v>75</v>
      </c>
      <c r="F56" s="13">
        <f t="shared" si="0"/>
        <v>0.66371681415929207</v>
      </c>
      <c r="G56" s="14">
        <v>13.424778761061948</v>
      </c>
      <c r="H56" s="15">
        <v>143</v>
      </c>
      <c r="I56" s="36">
        <v>134</v>
      </c>
      <c r="J56" s="13">
        <f t="shared" si="1"/>
        <v>0.93706293706293708</v>
      </c>
      <c r="K56" s="16">
        <v>37.78321678321678</v>
      </c>
      <c r="L56" s="17">
        <v>77</v>
      </c>
      <c r="M56" s="17">
        <v>77</v>
      </c>
      <c r="N56" s="13">
        <f t="shared" si="2"/>
        <v>1</v>
      </c>
      <c r="O56" s="18">
        <v>28.844155844155843</v>
      </c>
      <c r="P56" s="39">
        <f t="shared" si="3"/>
        <v>333</v>
      </c>
      <c r="Q56" s="6">
        <v>12</v>
      </c>
      <c r="R56" s="33">
        <v>12</v>
      </c>
      <c r="S56" s="13">
        <f t="shared" si="4"/>
        <v>1</v>
      </c>
      <c r="T56" s="14">
        <v>4.583333333333333</v>
      </c>
      <c r="U56" s="15">
        <v>21</v>
      </c>
      <c r="V56" s="36">
        <v>20</v>
      </c>
      <c r="W56" s="13">
        <f t="shared" si="5"/>
        <v>0.95238095238095233</v>
      </c>
      <c r="X56" s="16">
        <v>25.333333333333332</v>
      </c>
      <c r="Y56" s="17">
        <v>40</v>
      </c>
      <c r="Z56" s="17">
        <v>40</v>
      </c>
      <c r="AA56" s="13">
        <f t="shared" si="6"/>
        <v>1</v>
      </c>
      <c r="AB56" s="18">
        <v>7.05</v>
      </c>
      <c r="AC56" s="39">
        <f t="shared" si="7"/>
        <v>73</v>
      </c>
    </row>
    <row r="57" spans="1:29" ht="25.5" x14ac:dyDescent="0.2">
      <c r="A57" s="5">
        <v>51</v>
      </c>
      <c r="B57" s="6" t="s">
        <v>102</v>
      </c>
      <c r="C57" s="21" t="s">
        <v>103</v>
      </c>
      <c r="D57" s="6">
        <v>57</v>
      </c>
      <c r="E57" s="6">
        <v>37</v>
      </c>
      <c r="F57" s="13">
        <f t="shared" si="0"/>
        <v>0.64912280701754388</v>
      </c>
      <c r="G57" s="14">
        <v>12.894736842105264</v>
      </c>
      <c r="H57" s="15">
        <v>80</v>
      </c>
      <c r="I57" s="15">
        <v>74</v>
      </c>
      <c r="J57" s="13">
        <f t="shared" si="1"/>
        <v>0.92500000000000004</v>
      </c>
      <c r="K57" s="16">
        <v>27.175000000000001</v>
      </c>
      <c r="L57" s="17">
        <v>25</v>
      </c>
      <c r="M57" s="17">
        <v>21</v>
      </c>
      <c r="N57" s="13">
        <f t="shared" si="2"/>
        <v>0.84</v>
      </c>
      <c r="O57" s="18">
        <v>56.28</v>
      </c>
      <c r="P57" s="39">
        <f t="shared" si="3"/>
        <v>162</v>
      </c>
      <c r="Q57" s="6">
        <v>42</v>
      </c>
      <c r="R57" s="6">
        <v>35</v>
      </c>
      <c r="S57" s="13">
        <f t="shared" si="4"/>
        <v>0.83333333333333337</v>
      </c>
      <c r="T57" s="14">
        <v>7.8809523809523814</v>
      </c>
      <c r="U57" s="15">
        <v>64</v>
      </c>
      <c r="V57" s="15">
        <v>62</v>
      </c>
      <c r="W57" s="13">
        <f t="shared" si="5"/>
        <v>0.96875</v>
      </c>
      <c r="X57" s="16">
        <v>23.5625</v>
      </c>
      <c r="Y57" s="17">
        <v>17</v>
      </c>
      <c r="Z57" s="17">
        <v>14</v>
      </c>
      <c r="AA57" s="13">
        <f t="shared" si="6"/>
        <v>0.82352941176470584</v>
      </c>
      <c r="AB57" s="18">
        <v>52</v>
      </c>
      <c r="AC57" s="39">
        <f t="shared" si="7"/>
        <v>123</v>
      </c>
    </row>
    <row r="58" spans="1:29" ht="25.5" x14ac:dyDescent="0.2">
      <c r="A58" s="5">
        <v>52</v>
      </c>
      <c r="B58" s="6" t="s">
        <v>104</v>
      </c>
      <c r="C58" s="21" t="s">
        <v>105</v>
      </c>
      <c r="D58" s="6">
        <v>2</v>
      </c>
      <c r="E58" s="6">
        <v>1</v>
      </c>
      <c r="F58" s="13">
        <f t="shared" si="0"/>
        <v>0.5</v>
      </c>
      <c r="G58" s="14">
        <v>14</v>
      </c>
      <c r="H58" s="15">
        <v>1</v>
      </c>
      <c r="I58" s="15">
        <v>0</v>
      </c>
      <c r="J58" s="13">
        <f t="shared" si="1"/>
        <v>0</v>
      </c>
      <c r="K58" s="16">
        <v>104</v>
      </c>
      <c r="L58" s="17">
        <v>18</v>
      </c>
      <c r="M58" s="17">
        <v>18</v>
      </c>
      <c r="N58" s="13">
        <f t="shared" si="2"/>
        <v>1</v>
      </c>
      <c r="O58" s="18">
        <v>3.8888888888888888</v>
      </c>
      <c r="P58" s="39">
        <f t="shared" si="3"/>
        <v>21</v>
      </c>
      <c r="Q58" s="6">
        <v>1</v>
      </c>
      <c r="R58" s="6">
        <v>1</v>
      </c>
      <c r="S58" s="13">
        <f t="shared" si="4"/>
        <v>1</v>
      </c>
      <c r="T58" s="14">
        <v>0</v>
      </c>
      <c r="U58" s="15"/>
      <c r="V58" s="15"/>
      <c r="W58" s="13" t="str">
        <f t="shared" si="5"/>
        <v/>
      </c>
      <c r="X58" s="16"/>
      <c r="Y58" s="17">
        <v>12</v>
      </c>
      <c r="Z58" s="17">
        <v>12</v>
      </c>
      <c r="AA58" s="13">
        <f t="shared" si="6"/>
        <v>1</v>
      </c>
      <c r="AB58" s="18">
        <v>0.58333333333333337</v>
      </c>
      <c r="AC58" s="39">
        <f t="shared" si="7"/>
        <v>13</v>
      </c>
    </row>
    <row r="59" spans="1:29" ht="25.5" x14ac:dyDescent="0.2">
      <c r="A59" s="5">
        <v>53</v>
      </c>
      <c r="B59" s="6" t="s">
        <v>106</v>
      </c>
      <c r="C59" s="21" t="s">
        <v>107</v>
      </c>
      <c r="D59" s="6"/>
      <c r="E59" s="6"/>
      <c r="F59" s="13" t="str">
        <f t="shared" si="0"/>
        <v/>
      </c>
      <c r="G59" s="14"/>
      <c r="H59" s="15">
        <v>1</v>
      </c>
      <c r="I59" s="15">
        <v>1</v>
      </c>
      <c r="J59" s="13">
        <f t="shared" si="1"/>
        <v>1</v>
      </c>
      <c r="K59" s="16">
        <v>0</v>
      </c>
      <c r="L59" s="17">
        <v>1</v>
      </c>
      <c r="M59" s="17">
        <v>1</v>
      </c>
      <c r="N59" s="13">
        <f t="shared" si="2"/>
        <v>1</v>
      </c>
      <c r="O59" s="18">
        <v>0</v>
      </c>
      <c r="P59" s="39">
        <f t="shared" si="3"/>
        <v>2</v>
      </c>
      <c r="Q59" s="6"/>
      <c r="R59" s="6"/>
      <c r="S59" s="13" t="str">
        <f t="shared" si="4"/>
        <v/>
      </c>
      <c r="T59" s="14"/>
      <c r="U59" s="15">
        <v>1</v>
      </c>
      <c r="V59" s="15">
        <v>1</v>
      </c>
      <c r="W59" s="13">
        <f t="shared" si="5"/>
        <v>1</v>
      </c>
      <c r="X59" s="16">
        <v>0</v>
      </c>
      <c r="Y59" s="17">
        <v>1</v>
      </c>
      <c r="Z59" s="17">
        <v>1</v>
      </c>
      <c r="AA59" s="13">
        <f t="shared" si="6"/>
        <v>1</v>
      </c>
      <c r="AB59" s="18">
        <v>0</v>
      </c>
      <c r="AC59" s="39">
        <f t="shared" si="7"/>
        <v>2</v>
      </c>
    </row>
    <row r="60" spans="1:29" x14ac:dyDescent="0.2">
      <c r="A60" s="5">
        <v>54</v>
      </c>
      <c r="B60" s="6" t="s">
        <v>108</v>
      </c>
      <c r="C60" s="21" t="s">
        <v>109</v>
      </c>
      <c r="D60" s="6">
        <v>32</v>
      </c>
      <c r="E60" s="6">
        <v>19</v>
      </c>
      <c r="F60" s="13">
        <f t="shared" si="0"/>
        <v>0.59375</v>
      </c>
      <c r="G60" s="14">
        <v>11.875</v>
      </c>
      <c r="H60" s="15">
        <v>68</v>
      </c>
      <c r="I60" s="15">
        <v>60</v>
      </c>
      <c r="J60" s="13">
        <f t="shared" si="1"/>
        <v>0.88235294117647056</v>
      </c>
      <c r="K60" s="16">
        <v>39.029411764705884</v>
      </c>
      <c r="L60" s="17">
        <v>21</v>
      </c>
      <c r="M60" s="17">
        <v>20</v>
      </c>
      <c r="N60" s="13">
        <f t="shared" si="2"/>
        <v>0.95238095238095233</v>
      </c>
      <c r="O60" s="18">
        <v>35.761904761904759</v>
      </c>
      <c r="P60" s="39">
        <f t="shared" si="3"/>
        <v>121</v>
      </c>
      <c r="Q60" s="6">
        <v>27</v>
      </c>
      <c r="R60" s="6">
        <v>19</v>
      </c>
      <c r="S60" s="13">
        <f t="shared" si="4"/>
        <v>0.70370370370370372</v>
      </c>
      <c r="T60" s="14">
        <v>10.666666666666666</v>
      </c>
      <c r="U60" s="15">
        <v>60</v>
      </c>
      <c r="V60" s="15">
        <v>55</v>
      </c>
      <c r="W60" s="13">
        <f t="shared" si="5"/>
        <v>0.91666666666666663</v>
      </c>
      <c r="X60" s="16">
        <v>36.866666666666667</v>
      </c>
      <c r="Y60" s="17">
        <v>15</v>
      </c>
      <c r="Z60" s="17">
        <v>15</v>
      </c>
      <c r="AA60" s="13">
        <f t="shared" si="6"/>
        <v>1</v>
      </c>
      <c r="AB60" s="18">
        <v>19.333333333333332</v>
      </c>
      <c r="AC60" s="39">
        <f t="shared" si="7"/>
        <v>102</v>
      </c>
    </row>
    <row r="61" spans="1:29" ht="25.5" x14ac:dyDescent="0.2">
      <c r="A61" s="22" t="s">
        <v>110</v>
      </c>
      <c r="B61" s="21" t="s">
        <v>111</v>
      </c>
      <c r="C61" s="21" t="s">
        <v>153</v>
      </c>
      <c r="D61" s="6">
        <v>13</v>
      </c>
      <c r="E61" s="33">
        <v>8</v>
      </c>
      <c r="F61" s="34">
        <f t="shared" si="0"/>
        <v>0.61538461538461542</v>
      </c>
      <c r="G61" s="35">
        <v>19</v>
      </c>
      <c r="H61" s="36">
        <v>24</v>
      </c>
      <c r="I61" s="36">
        <v>22</v>
      </c>
      <c r="J61" s="34">
        <f t="shared" si="1"/>
        <v>0.91666666666666663</v>
      </c>
      <c r="K61" s="37">
        <v>34.708333333333336</v>
      </c>
      <c r="L61" s="17">
        <v>8</v>
      </c>
      <c r="M61" s="17">
        <v>8</v>
      </c>
      <c r="N61" s="13">
        <f t="shared" si="2"/>
        <v>1</v>
      </c>
      <c r="O61" s="18">
        <v>50.125</v>
      </c>
      <c r="P61" s="39">
        <f t="shared" si="3"/>
        <v>45</v>
      </c>
      <c r="Q61" s="6">
        <v>7</v>
      </c>
      <c r="R61" s="33">
        <v>5</v>
      </c>
      <c r="S61" s="34">
        <f t="shared" si="4"/>
        <v>0.7142857142857143</v>
      </c>
      <c r="T61" s="35">
        <v>15</v>
      </c>
      <c r="U61" s="36">
        <v>8</v>
      </c>
      <c r="V61" s="36">
        <v>8</v>
      </c>
      <c r="W61" s="34">
        <f t="shared" si="5"/>
        <v>1</v>
      </c>
      <c r="X61" s="37">
        <v>19.375</v>
      </c>
      <c r="Y61" s="17">
        <v>2</v>
      </c>
      <c r="Z61" s="17">
        <v>2</v>
      </c>
      <c r="AA61" s="13">
        <f t="shared" si="6"/>
        <v>1</v>
      </c>
      <c r="AB61" s="18">
        <v>36</v>
      </c>
      <c r="AC61" s="39">
        <f t="shared" si="7"/>
        <v>17</v>
      </c>
    </row>
    <row r="62" spans="1:29" x14ac:dyDescent="0.2">
      <c r="A62" s="22" t="s">
        <v>112</v>
      </c>
      <c r="B62" s="6" t="s">
        <v>113</v>
      </c>
      <c r="C62" s="21" t="s">
        <v>9</v>
      </c>
      <c r="D62" s="6">
        <v>30</v>
      </c>
      <c r="E62" s="6">
        <v>21</v>
      </c>
      <c r="F62" s="13">
        <f t="shared" si="0"/>
        <v>0.7</v>
      </c>
      <c r="G62" s="14">
        <v>8.1333333333333329</v>
      </c>
      <c r="H62" s="15">
        <v>61</v>
      </c>
      <c r="I62" s="15">
        <v>56</v>
      </c>
      <c r="J62" s="13">
        <f t="shared" si="1"/>
        <v>0.91803278688524592</v>
      </c>
      <c r="K62" s="16">
        <v>32.229508196721312</v>
      </c>
      <c r="L62" s="17">
        <v>97</v>
      </c>
      <c r="M62" s="17">
        <v>96</v>
      </c>
      <c r="N62" s="13">
        <f t="shared" si="2"/>
        <v>0.98969072164948457</v>
      </c>
      <c r="O62" s="18">
        <v>28.082474226804123</v>
      </c>
      <c r="P62" s="39">
        <f t="shared" si="3"/>
        <v>188</v>
      </c>
      <c r="Q62" s="6">
        <v>18</v>
      </c>
      <c r="R62" s="6">
        <v>15</v>
      </c>
      <c r="S62" s="13">
        <f t="shared" si="4"/>
        <v>0.83333333333333337</v>
      </c>
      <c r="T62" s="14">
        <v>6.3888888888888893</v>
      </c>
      <c r="U62" s="15">
        <v>31</v>
      </c>
      <c r="V62" s="15">
        <v>30</v>
      </c>
      <c r="W62" s="13">
        <f t="shared" si="5"/>
        <v>0.967741935483871</v>
      </c>
      <c r="X62" s="16">
        <v>16.93548387096774</v>
      </c>
      <c r="Y62" s="17">
        <v>60</v>
      </c>
      <c r="Z62" s="17">
        <v>60</v>
      </c>
      <c r="AA62" s="13">
        <f t="shared" si="6"/>
        <v>1</v>
      </c>
      <c r="AB62" s="18">
        <v>17.833333333333332</v>
      </c>
      <c r="AC62" s="39">
        <f t="shared" si="7"/>
        <v>109</v>
      </c>
    </row>
    <row r="63" spans="1:29" x14ac:dyDescent="0.2">
      <c r="A63" s="22" t="s">
        <v>114</v>
      </c>
      <c r="B63" s="6" t="s">
        <v>115</v>
      </c>
      <c r="C63" s="21" t="s">
        <v>116</v>
      </c>
      <c r="D63" s="6">
        <v>41</v>
      </c>
      <c r="E63" s="6">
        <v>27</v>
      </c>
      <c r="F63" s="13">
        <f t="shared" si="0"/>
        <v>0.65853658536585369</v>
      </c>
      <c r="G63" s="14">
        <v>10.024390243902438</v>
      </c>
      <c r="H63" s="15">
        <v>36</v>
      </c>
      <c r="I63" s="15">
        <v>33</v>
      </c>
      <c r="J63" s="13">
        <f t="shared" si="1"/>
        <v>0.91666666666666663</v>
      </c>
      <c r="K63" s="16">
        <v>38.111111111111114</v>
      </c>
      <c r="L63" s="17">
        <v>28</v>
      </c>
      <c r="M63" s="17">
        <v>27</v>
      </c>
      <c r="N63" s="13">
        <f t="shared" si="2"/>
        <v>0.9642857142857143</v>
      </c>
      <c r="O63" s="18">
        <v>52.464285714285715</v>
      </c>
      <c r="P63" s="39">
        <f t="shared" si="3"/>
        <v>105</v>
      </c>
      <c r="Q63" s="6">
        <v>24</v>
      </c>
      <c r="R63" s="6">
        <v>22</v>
      </c>
      <c r="S63" s="13">
        <f t="shared" si="4"/>
        <v>0.91666666666666663</v>
      </c>
      <c r="T63" s="14">
        <v>6.875</v>
      </c>
      <c r="U63" s="15">
        <v>23</v>
      </c>
      <c r="V63" s="15">
        <v>22</v>
      </c>
      <c r="W63" s="13">
        <f t="shared" si="5"/>
        <v>0.95652173913043481</v>
      </c>
      <c r="X63" s="16">
        <v>39.565217391304351</v>
      </c>
      <c r="Y63" s="17">
        <v>11</v>
      </c>
      <c r="Z63" s="17">
        <v>11</v>
      </c>
      <c r="AA63" s="13">
        <f t="shared" si="6"/>
        <v>1</v>
      </c>
      <c r="AB63" s="18">
        <v>38.81818181818182</v>
      </c>
      <c r="AC63" s="39">
        <f t="shared" si="7"/>
        <v>58</v>
      </c>
    </row>
    <row r="64" spans="1:29" x14ac:dyDescent="0.2">
      <c r="A64" s="22" t="s">
        <v>117</v>
      </c>
      <c r="B64" s="6" t="s">
        <v>118</v>
      </c>
      <c r="C64" s="21" t="s">
        <v>119</v>
      </c>
      <c r="D64" s="6">
        <v>6</v>
      </c>
      <c r="E64" s="6">
        <v>1</v>
      </c>
      <c r="F64" s="13">
        <f t="shared" si="0"/>
        <v>0.16666666666666666</v>
      </c>
      <c r="G64" s="14">
        <v>21.833333333333332</v>
      </c>
      <c r="H64" s="15">
        <v>3</v>
      </c>
      <c r="I64" s="15">
        <v>3</v>
      </c>
      <c r="J64" s="13">
        <f t="shared" si="1"/>
        <v>1</v>
      </c>
      <c r="K64" s="16">
        <v>23.666666666666668</v>
      </c>
      <c r="L64" s="17">
        <v>4</v>
      </c>
      <c r="M64" s="17">
        <v>4</v>
      </c>
      <c r="N64" s="13">
        <f t="shared" si="2"/>
        <v>1</v>
      </c>
      <c r="O64" s="18">
        <v>53.75</v>
      </c>
      <c r="P64" s="39">
        <f t="shared" si="3"/>
        <v>13</v>
      </c>
      <c r="Q64" s="6"/>
      <c r="R64" s="6"/>
      <c r="S64" s="13" t="str">
        <f t="shared" si="4"/>
        <v/>
      </c>
      <c r="T64" s="14"/>
      <c r="U64" s="15"/>
      <c r="V64" s="15"/>
      <c r="W64" s="13" t="str">
        <f t="shared" si="5"/>
        <v/>
      </c>
      <c r="X64" s="16"/>
      <c r="Y64" s="17">
        <v>1</v>
      </c>
      <c r="Z64" s="17">
        <v>1</v>
      </c>
      <c r="AA64" s="13">
        <f t="shared" si="6"/>
        <v>1</v>
      </c>
      <c r="AB64" s="18">
        <v>128</v>
      </c>
      <c r="AC64" s="39">
        <f t="shared" si="7"/>
        <v>1</v>
      </c>
    </row>
    <row r="65" spans="1:29" x14ac:dyDescent="0.2">
      <c r="A65" s="22" t="s">
        <v>120</v>
      </c>
      <c r="B65" s="6" t="s">
        <v>121</v>
      </c>
      <c r="C65" s="21" t="s">
        <v>122</v>
      </c>
      <c r="D65" s="6">
        <v>2</v>
      </c>
      <c r="E65" s="6">
        <v>1</v>
      </c>
      <c r="F65" s="13">
        <f t="shared" si="0"/>
        <v>0.5</v>
      </c>
      <c r="G65" s="14">
        <v>27.5</v>
      </c>
      <c r="H65" s="15">
        <v>3</v>
      </c>
      <c r="I65" s="15">
        <v>2</v>
      </c>
      <c r="J65" s="13">
        <f t="shared" si="1"/>
        <v>0.66666666666666663</v>
      </c>
      <c r="K65" s="16">
        <v>58.666666666666664</v>
      </c>
      <c r="L65" s="17">
        <v>3</v>
      </c>
      <c r="M65" s="17">
        <v>3</v>
      </c>
      <c r="N65" s="13">
        <f t="shared" si="2"/>
        <v>1</v>
      </c>
      <c r="O65" s="18">
        <v>110.66666666666667</v>
      </c>
      <c r="P65" s="39">
        <f t="shared" si="3"/>
        <v>8</v>
      </c>
      <c r="Q65" s="6">
        <v>2</v>
      </c>
      <c r="R65" s="6">
        <v>1</v>
      </c>
      <c r="S65" s="13">
        <f t="shared" si="4"/>
        <v>0.5</v>
      </c>
      <c r="T65" s="14">
        <v>27.5</v>
      </c>
      <c r="U65" s="15">
        <v>3</v>
      </c>
      <c r="V65" s="15">
        <v>2</v>
      </c>
      <c r="W65" s="13">
        <f t="shared" si="5"/>
        <v>0.66666666666666663</v>
      </c>
      <c r="X65" s="16">
        <v>58.666666666666664</v>
      </c>
      <c r="Y65" s="17">
        <v>3</v>
      </c>
      <c r="Z65" s="17">
        <v>3</v>
      </c>
      <c r="AA65" s="13">
        <f t="shared" si="6"/>
        <v>1</v>
      </c>
      <c r="AB65" s="18">
        <v>110.66666666666667</v>
      </c>
      <c r="AC65" s="39">
        <f t="shared" si="7"/>
        <v>8</v>
      </c>
    </row>
    <row r="66" spans="1:29" x14ac:dyDescent="0.2">
      <c r="A66" s="22" t="s">
        <v>123</v>
      </c>
      <c r="B66" s="6" t="s">
        <v>124</v>
      </c>
      <c r="C66" s="21" t="s">
        <v>125</v>
      </c>
      <c r="D66" s="6">
        <v>41</v>
      </c>
      <c r="E66" s="6">
        <v>35</v>
      </c>
      <c r="F66" s="13">
        <f t="shared" si="0"/>
        <v>0.85365853658536583</v>
      </c>
      <c r="G66" s="14">
        <v>11.707317073170731</v>
      </c>
      <c r="H66" s="15">
        <v>66</v>
      </c>
      <c r="I66" s="15">
        <v>65</v>
      </c>
      <c r="J66" s="13">
        <f t="shared" si="1"/>
        <v>0.98484848484848486</v>
      </c>
      <c r="K66" s="16">
        <v>31.772727272727273</v>
      </c>
      <c r="L66" s="17">
        <v>32</v>
      </c>
      <c r="M66" s="17">
        <v>32</v>
      </c>
      <c r="N66" s="13">
        <f t="shared" si="2"/>
        <v>1</v>
      </c>
      <c r="O66" s="18">
        <v>31.9375</v>
      </c>
      <c r="P66" s="39">
        <f t="shared" si="3"/>
        <v>139</v>
      </c>
      <c r="Q66" s="6">
        <v>25</v>
      </c>
      <c r="R66" s="6">
        <v>22</v>
      </c>
      <c r="S66" s="13">
        <f t="shared" si="4"/>
        <v>0.88</v>
      </c>
      <c r="T66" s="14">
        <v>11.44</v>
      </c>
      <c r="U66" s="15">
        <v>27</v>
      </c>
      <c r="V66" s="15">
        <v>27</v>
      </c>
      <c r="W66" s="13">
        <f t="shared" si="5"/>
        <v>1</v>
      </c>
      <c r="X66" s="16">
        <v>17.851851851851851</v>
      </c>
      <c r="Y66" s="17">
        <v>20</v>
      </c>
      <c r="Z66" s="17">
        <v>20</v>
      </c>
      <c r="AA66" s="13">
        <f t="shared" si="6"/>
        <v>1</v>
      </c>
      <c r="AB66" s="18">
        <v>28.2</v>
      </c>
      <c r="AC66" s="39">
        <f t="shared" si="7"/>
        <v>72</v>
      </c>
    </row>
    <row r="67" spans="1:29" x14ac:dyDescent="0.2">
      <c r="A67" s="22" t="s">
        <v>126</v>
      </c>
      <c r="B67" s="6" t="s">
        <v>127</v>
      </c>
      <c r="C67" s="21" t="s">
        <v>128</v>
      </c>
      <c r="D67" s="6">
        <v>17</v>
      </c>
      <c r="E67" s="6">
        <v>15</v>
      </c>
      <c r="F67" s="13">
        <f t="shared" ref="F67:F75" si="8">IF(D67&gt;0,E67/D67,"")</f>
        <v>0.88235294117647056</v>
      </c>
      <c r="G67" s="14">
        <v>16.058823529411764</v>
      </c>
      <c r="H67" s="15">
        <v>38</v>
      </c>
      <c r="I67" s="15">
        <v>33</v>
      </c>
      <c r="J67" s="13">
        <f t="shared" ref="J67:J75" si="9">IF(H67&gt;0,I67/H67,"")</f>
        <v>0.86842105263157898</v>
      </c>
      <c r="K67" s="16">
        <v>22.710526315789473</v>
      </c>
      <c r="L67" s="17">
        <v>21</v>
      </c>
      <c r="M67" s="17">
        <v>17</v>
      </c>
      <c r="N67" s="13">
        <f t="shared" ref="N67:N75" si="10">IF(L67&gt;0,M67/L67,"")</f>
        <v>0.80952380952380953</v>
      </c>
      <c r="O67" s="18">
        <v>99.476190476190482</v>
      </c>
      <c r="P67" s="39">
        <f t="shared" ref="P67:P75" si="11">+D67+H67+L67</f>
        <v>76</v>
      </c>
      <c r="Q67" s="6">
        <v>16</v>
      </c>
      <c r="R67" s="6">
        <v>15</v>
      </c>
      <c r="S67" s="13">
        <f t="shared" ref="S67:S75" si="12">IF(Q67&gt;0,R67/Q67,"")</f>
        <v>0.9375</v>
      </c>
      <c r="T67" s="14">
        <v>16</v>
      </c>
      <c r="U67" s="15">
        <v>38</v>
      </c>
      <c r="V67" s="15">
        <v>33</v>
      </c>
      <c r="W67" s="13">
        <f t="shared" ref="W67:W75" si="13">IF(U67&gt;0,V67/U67,"")</f>
        <v>0.86842105263157898</v>
      </c>
      <c r="X67" s="16">
        <v>22.710526315789473</v>
      </c>
      <c r="Y67" s="17">
        <v>17</v>
      </c>
      <c r="Z67" s="17">
        <v>14</v>
      </c>
      <c r="AA67" s="13">
        <f t="shared" ref="AA67:AA75" si="14">IF(Y67&gt;0,Z67/Y67,"")</f>
        <v>0.82352941176470584</v>
      </c>
      <c r="AB67" s="18">
        <v>81.17647058823529</v>
      </c>
      <c r="AC67" s="39">
        <f t="shared" ref="AC67:AC75" si="15">+Q67+U67+Y67</f>
        <v>71</v>
      </c>
    </row>
    <row r="68" spans="1:29" x14ac:dyDescent="0.2">
      <c r="A68" s="22" t="s">
        <v>129</v>
      </c>
      <c r="B68" s="6" t="s">
        <v>130</v>
      </c>
      <c r="C68" s="21" t="s">
        <v>131</v>
      </c>
      <c r="D68" s="6">
        <v>13</v>
      </c>
      <c r="E68" s="6">
        <v>10</v>
      </c>
      <c r="F68" s="13">
        <f t="shared" si="8"/>
        <v>0.76923076923076927</v>
      </c>
      <c r="G68" s="14">
        <v>24</v>
      </c>
      <c r="H68" s="15">
        <v>34</v>
      </c>
      <c r="I68" s="15">
        <v>30</v>
      </c>
      <c r="J68" s="13">
        <f t="shared" si="9"/>
        <v>0.88235294117647056</v>
      </c>
      <c r="K68" s="16">
        <v>31.794117647058822</v>
      </c>
      <c r="L68" s="17">
        <v>16</v>
      </c>
      <c r="M68" s="17">
        <v>14</v>
      </c>
      <c r="N68" s="13">
        <f t="shared" si="10"/>
        <v>0.875</v>
      </c>
      <c r="O68" s="18">
        <v>68.6875</v>
      </c>
      <c r="P68" s="39">
        <f t="shared" si="11"/>
        <v>63</v>
      </c>
      <c r="Q68" s="6">
        <v>9</v>
      </c>
      <c r="R68" s="6">
        <v>8</v>
      </c>
      <c r="S68" s="13">
        <f t="shared" si="12"/>
        <v>0.88888888888888884</v>
      </c>
      <c r="T68" s="14">
        <v>30.222222222222221</v>
      </c>
      <c r="U68" s="15">
        <v>33</v>
      </c>
      <c r="V68" s="15">
        <v>29</v>
      </c>
      <c r="W68" s="13">
        <f t="shared" si="13"/>
        <v>0.87878787878787878</v>
      </c>
      <c r="X68" s="16">
        <v>32.393939393939391</v>
      </c>
      <c r="Y68" s="17">
        <v>14</v>
      </c>
      <c r="Z68" s="17">
        <v>12</v>
      </c>
      <c r="AA68" s="13">
        <f t="shared" si="14"/>
        <v>0.8571428571428571</v>
      </c>
      <c r="AB68" s="18">
        <v>67.071428571428569</v>
      </c>
      <c r="AC68" s="39">
        <f t="shared" si="15"/>
        <v>56</v>
      </c>
    </row>
    <row r="69" spans="1:29" x14ac:dyDescent="0.2">
      <c r="A69" s="22" t="s">
        <v>132</v>
      </c>
      <c r="B69" s="6" t="s">
        <v>133</v>
      </c>
      <c r="C69" s="21" t="s">
        <v>134</v>
      </c>
      <c r="D69" s="6"/>
      <c r="E69" s="6"/>
      <c r="F69" s="13" t="str">
        <f t="shared" si="8"/>
        <v/>
      </c>
      <c r="G69" s="14"/>
      <c r="H69" s="15"/>
      <c r="I69" s="15"/>
      <c r="J69" s="13" t="str">
        <f t="shared" si="9"/>
        <v/>
      </c>
      <c r="K69" s="16"/>
      <c r="L69" s="17"/>
      <c r="M69" s="17"/>
      <c r="N69" s="13" t="str">
        <f t="shared" si="10"/>
        <v/>
      </c>
      <c r="O69" s="18"/>
      <c r="P69" s="39">
        <f t="shared" si="11"/>
        <v>0</v>
      </c>
      <c r="Q69" s="6"/>
      <c r="R69" s="6"/>
      <c r="S69" s="13" t="str">
        <f t="shared" si="12"/>
        <v/>
      </c>
      <c r="T69" s="14"/>
      <c r="U69" s="15"/>
      <c r="V69" s="15"/>
      <c r="W69" s="13" t="str">
        <f t="shared" si="13"/>
        <v/>
      </c>
      <c r="X69" s="16"/>
      <c r="Y69" s="17"/>
      <c r="Z69" s="17"/>
      <c r="AA69" s="13" t="str">
        <f t="shared" si="14"/>
        <v/>
      </c>
      <c r="AB69" s="18"/>
      <c r="AC69" s="39">
        <f t="shared" si="15"/>
        <v>0</v>
      </c>
    </row>
    <row r="70" spans="1:29" ht="25.5" x14ac:dyDescent="0.2">
      <c r="A70" s="22" t="s">
        <v>135</v>
      </c>
      <c r="B70" s="6" t="s">
        <v>136</v>
      </c>
      <c r="C70" s="21" t="s">
        <v>137</v>
      </c>
      <c r="D70" s="6">
        <v>16</v>
      </c>
      <c r="E70" s="6">
        <v>5</v>
      </c>
      <c r="F70" s="13">
        <f t="shared" si="8"/>
        <v>0.3125</v>
      </c>
      <c r="G70" s="14">
        <v>40.3125</v>
      </c>
      <c r="H70" s="15">
        <v>25</v>
      </c>
      <c r="I70" s="15">
        <v>14</v>
      </c>
      <c r="J70" s="13">
        <f t="shared" si="9"/>
        <v>0.56000000000000005</v>
      </c>
      <c r="K70" s="16">
        <v>52.08</v>
      </c>
      <c r="L70" s="17">
        <v>9</v>
      </c>
      <c r="M70" s="17">
        <v>7</v>
      </c>
      <c r="N70" s="13">
        <f t="shared" si="10"/>
        <v>0.77777777777777779</v>
      </c>
      <c r="O70" s="18">
        <v>78.777777777777771</v>
      </c>
      <c r="P70" s="39">
        <f t="shared" si="11"/>
        <v>50</v>
      </c>
      <c r="Q70" s="6">
        <v>12</v>
      </c>
      <c r="R70" s="6">
        <v>5</v>
      </c>
      <c r="S70" s="13">
        <f t="shared" si="12"/>
        <v>0.41666666666666669</v>
      </c>
      <c r="T70" s="14">
        <v>22.333333333333332</v>
      </c>
      <c r="U70" s="15">
        <v>19</v>
      </c>
      <c r="V70" s="15">
        <v>10</v>
      </c>
      <c r="W70" s="13">
        <f t="shared" si="13"/>
        <v>0.52631578947368418</v>
      </c>
      <c r="X70" s="16">
        <v>51.684210526315788</v>
      </c>
      <c r="Y70" s="17">
        <v>6</v>
      </c>
      <c r="Z70" s="17">
        <v>4</v>
      </c>
      <c r="AA70" s="13">
        <f t="shared" si="14"/>
        <v>0.66666666666666663</v>
      </c>
      <c r="AB70" s="18">
        <v>111.16666666666667</v>
      </c>
      <c r="AC70" s="39">
        <f t="shared" si="15"/>
        <v>37</v>
      </c>
    </row>
    <row r="71" spans="1:29" ht="25.5" x14ac:dyDescent="0.2">
      <c r="A71" s="22" t="s">
        <v>138</v>
      </c>
      <c r="B71" s="6" t="s">
        <v>139</v>
      </c>
      <c r="C71" s="21" t="s">
        <v>140</v>
      </c>
      <c r="D71" s="6">
        <v>20</v>
      </c>
      <c r="E71" s="6">
        <v>10</v>
      </c>
      <c r="F71" s="13">
        <f t="shared" si="8"/>
        <v>0.5</v>
      </c>
      <c r="G71" s="14">
        <v>14.2</v>
      </c>
      <c r="H71" s="15">
        <v>24</v>
      </c>
      <c r="I71" s="15">
        <v>18</v>
      </c>
      <c r="J71" s="13">
        <f t="shared" si="9"/>
        <v>0.75</v>
      </c>
      <c r="K71" s="16">
        <v>52.75</v>
      </c>
      <c r="L71" s="17">
        <v>4</v>
      </c>
      <c r="M71" s="17">
        <v>4</v>
      </c>
      <c r="N71" s="13">
        <f t="shared" si="10"/>
        <v>1</v>
      </c>
      <c r="O71" s="18">
        <v>12</v>
      </c>
      <c r="P71" s="39">
        <f t="shared" si="11"/>
        <v>48</v>
      </c>
      <c r="Q71" s="6">
        <v>18</v>
      </c>
      <c r="R71" s="6">
        <v>10</v>
      </c>
      <c r="S71" s="13">
        <f t="shared" si="12"/>
        <v>0.55555555555555558</v>
      </c>
      <c r="T71" s="14">
        <v>8.0555555555555554</v>
      </c>
      <c r="U71" s="15">
        <v>20</v>
      </c>
      <c r="V71" s="15">
        <v>16</v>
      </c>
      <c r="W71" s="13">
        <f t="shared" si="13"/>
        <v>0.8</v>
      </c>
      <c r="X71" s="16">
        <v>47.8</v>
      </c>
      <c r="Y71" s="17">
        <v>3</v>
      </c>
      <c r="Z71" s="17">
        <v>3</v>
      </c>
      <c r="AA71" s="13">
        <f t="shared" si="14"/>
        <v>1</v>
      </c>
      <c r="AB71" s="18">
        <v>4</v>
      </c>
      <c r="AC71" s="39">
        <f t="shared" si="15"/>
        <v>41</v>
      </c>
    </row>
    <row r="72" spans="1:29" x14ac:dyDescent="0.2">
      <c r="A72" s="22" t="s">
        <v>141</v>
      </c>
      <c r="B72" s="6" t="s">
        <v>142</v>
      </c>
      <c r="C72" s="21" t="s">
        <v>143</v>
      </c>
      <c r="D72" s="6"/>
      <c r="E72" s="6"/>
      <c r="F72" s="13" t="str">
        <f t="shared" si="8"/>
        <v/>
      </c>
      <c r="G72" s="14"/>
      <c r="H72" s="15"/>
      <c r="I72" s="15"/>
      <c r="J72" s="13" t="str">
        <f t="shared" si="9"/>
        <v/>
      </c>
      <c r="K72" s="16"/>
      <c r="L72" s="17"/>
      <c r="M72" s="17"/>
      <c r="N72" s="13" t="str">
        <f t="shared" si="10"/>
        <v/>
      </c>
      <c r="O72" s="18"/>
      <c r="P72" s="39">
        <f t="shared" si="11"/>
        <v>0</v>
      </c>
      <c r="Q72" s="6"/>
      <c r="R72" s="6"/>
      <c r="S72" s="13" t="str">
        <f t="shared" si="12"/>
        <v/>
      </c>
      <c r="T72" s="14"/>
      <c r="U72" s="15"/>
      <c r="V72" s="15"/>
      <c r="W72" s="13" t="str">
        <f t="shared" si="13"/>
        <v/>
      </c>
      <c r="X72" s="16"/>
      <c r="Y72" s="17"/>
      <c r="Z72" s="17"/>
      <c r="AA72" s="13" t="str">
        <f t="shared" si="14"/>
        <v/>
      </c>
      <c r="AB72" s="18"/>
      <c r="AC72" s="39">
        <f t="shared" si="15"/>
        <v>0</v>
      </c>
    </row>
    <row r="73" spans="1:29" x14ac:dyDescent="0.2">
      <c r="A73" s="22" t="s">
        <v>144</v>
      </c>
      <c r="B73" s="6" t="s">
        <v>145</v>
      </c>
      <c r="C73" s="21" t="s">
        <v>146</v>
      </c>
      <c r="D73" s="6"/>
      <c r="E73" s="6"/>
      <c r="F73" s="13" t="str">
        <f t="shared" si="8"/>
        <v/>
      </c>
      <c r="G73" s="14"/>
      <c r="H73" s="15"/>
      <c r="I73" s="15"/>
      <c r="J73" s="13" t="str">
        <f t="shared" si="9"/>
        <v/>
      </c>
      <c r="K73" s="16"/>
      <c r="L73" s="17"/>
      <c r="M73" s="17"/>
      <c r="N73" s="13" t="str">
        <f t="shared" si="10"/>
        <v/>
      </c>
      <c r="O73" s="18"/>
      <c r="P73" s="39">
        <f t="shared" si="11"/>
        <v>0</v>
      </c>
      <c r="Q73" s="6"/>
      <c r="R73" s="6"/>
      <c r="S73" s="13" t="str">
        <f t="shared" si="12"/>
        <v/>
      </c>
      <c r="T73" s="14"/>
      <c r="U73" s="15"/>
      <c r="V73" s="15"/>
      <c r="W73" s="13" t="str">
        <f t="shared" si="13"/>
        <v/>
      </c>
      <c r="X73" s="16"/>
      <c r="Y73" s="17"/>
      <c r="Z73" s="17"/>
      <c r="AA73" s="13" t="str">
        <f t="shared" si="14"/>
        <v/>
      </c>
      <c r="AB73" s="18"/>
      <c r="AC73" s="39">
        <f t="shared" si="15"/>
        <v>0</v>
      </c>
    </row>
    <row r="74" spans="1:29" ht="25.5" x14ac:dyDescent="0.2">
      <c r="A74" s="22" t="s">
        <v>147</v>
      </c>
      <c r="B74" s="6" t="s">
        <v>148</v>
      </c>
      <c r="C74" s="21" t="s">
        <v>149</v>
      </c>
      <c r="D74" s="6"/>
      <c r="E74" s="6"/>
      <c r="F74" s="13" t="str">
        <f t="shared" si="8"/>
        <v/>
      </c>
      <c r="G74" s="14"/>
      <c r="H74" s="15"/>
      <c r="I74" s="15"/>
      <c r="J74" s="13" t="str">
        <f t="shared" si="9"/>
        <v/>
      </c>
      <c r="K74" s="16"/>
      <c r="L74" s="17"/>
      <c r="M74" s="17"/>
      <c r="N74" s="13" t="str">
        <f t="shared" si="10"/>
        <v/>
      </c>
      <c r="O74" s="18"/>
      <c r="P74" s="39">
        <f t="shared" si="11"/>
        <v>0</v>
      </c>
      <c r="Q74" s="6"/>
      <c r="R74" s="6"/>
      <c r="S74" s="13" t="str">
        <f t="shared" si="12"/>
        <v/>
      </c>
      <c r="T74" s="14"/>
      <c r="U74" s="15"/>
      <c r="V74" s="15"/>
      <c r="W74" s="13" t="str">
        <f t="shared" si="13"/>
        <v/>
      </c>
      <c r="X74" s="16"/>
      <c r="Y74" s="17"/>
      <c r="Z74" s="17"/>
      <c r="AA74" s="13" t="str">
        <f t="shared" si="14"/>
        <v/>
      </c>
      <c r="AB74" s="18"/>
      <c r="AC74" s="39">
        <f t="shared" si="15"/>
        <v>0</v>
      </c>
    </row>
    <row r="75" spans="1:29" ht="26.25" thickBot="1" x14ac:dyDescent="0.25">
      <c r="A75" s="23" t="s">
        <v>150</v>
      </c>
      <c r="B75" s="24" t="s">
        <v>151</v>
      </c>
      <c r="C75" s="25" t="s">
        <v>152</v>
      </c>
      <c r="D75" s="24"/>
      <c r="E75" s="24"/>
      <c r="F75" s="28" t="str">
        <f t="shared" si="8"/>
        <v/>
      </c>
      <c r="G75" s="26"/>
      <c r="H75" s="27"/>
      <c r="I75" s="27"/>
      <c r="J75" s="28" t="str">
        <f t="shared" si="9"/>
        <v/>
      </c>
      <c r="K75" s="29"/>
      <c r="L75" s="30"/>
      <c r="M75" s="30"/>
      <c r="N75" s="28" t="str">
        <f t="shared" si="10"/>
        <v/>
      </c>
      <c r="O75" s="42"/>
      <c r="P75" s="40">
        <f t="shared" si="11"/>
        <v>0</v>
      </c>
      <c r="Q75" s="24"/>
      <c r="R75" s="24"/>
      <c r="S75" s="28" t="str">
        <f t="shared" si="12"/>
        <v/>
      </c>
      <c r="T75" s="26"/>
      <c r="U75" s="27"/>
      <c r="V75" s="27"/>
      <c r="W75" s="28" t="str">
        <f t="shared" si="13"/>
        <v/>
      </c>
      <c r="X75" s="29"/>
      <c r="Y75" s="30"/>
      <c r="Z75" s="30"/>
      <c r="AA75" s="28" t="str">
        <f t="shared" si="14"/>
        <v/>
      </c>
      <c r="AB75" s="42"/>
      <c r="AC75" s="40">
        <f t="shared" si="15"/>
        <v>0</v>
      </c>
    </row>
    <row r="77" spans="1:29" x14ac:dyDescent="0.2">
      <c r="D77" s="31">
        <f>SUM(D7:D75)</f>
        <v>2120</v>
      </c>
      <c r="E77" s="31">
        <f>SUM(E7:E75)</f>
        <v>1510</v>
      </c>
      <c r="F77" s="32">
        <f>E77/D77</f>
        <v>0.71226415094339623</v>
      </c>
      <c r="H77" s="31">
        <f>SUM(H7:H75)</f>
        <v>3270</v>
      </c>
      <c r="I77" s="31">
        <f>SUM(I7:I75)</f>
        <v>2590</v>
      </c>
      <c r="J77" s="32">
        <f>I77/H77</f>
        <v>0.79204892966360851</v>
      </c>
      <c r="L77" s="31">
        <f>SUM(L7:L75)</f>
        <v>2836</v>
      </c>
      <c r="M77" s="31">
        <f>SUM(M7:M75)</f>
        <v>2520</v>
      </c>
      <c r="N77" s="32">
        <f>M77/L77</f>
        <v>0.8885754583921015</v>
      </c>
      <c r="P77" s="31">
        <f>SUM(P7:P76)</f>
        <v>8226</v>
      </c>
      <c r="Q77" s="31">
        <f>SUM(Q7:Q75)</f>
        <v>1250</v>
      </c>
      <c r="R77" s="31">
        <f>SUM(R7:R75)</f>
        <v>978</v>
      </c>
      <c r="S77" s="32">
        <f>R77/Q77</f>
        <v>0.78239999999999998</v>
      </c>
      <c r="U77" s="31">
        <f>SUM(U7:U75)</f>
        <v>1764</v>
      </c>
      <c r="V77" s="31">
        <f>SUM(V7:V75)</f>
        <v>1486</v>
      </c>
      <c r="W77" s="32">
        <f>V77/U77</f>
        <v>0.84240362811791381</v>
      </c>
      <c r="Y77" s="31">
        <f>SUM(Y7:Y75)</f>
        <v>1766</v>
      </c>
      <c r="Z77" s="31">
        <f>SUM(Z7:Z75)</f>
        <v>1580</v>
      </c>
      <c r="AA77" s="32">
        <f>Z77/Y77</f>
        <v>0.89467723669309174</v>
      </c>
      <c r="AC77" s="31">
        <f>SUM(AC7:AC76)</f>
        <v>4780</v>
      </c>
    </row>
  </sheetData>
  <mergeCells count="12">
    <mergeCell ref="AC4:AC6"/>
    <mergeCell ref="P4:P6"/>
    <mergeCell ref="D3:P3"/>
    <mergeCell ref="Q3:AC3"/>
    <mergeCell ref="D5:G5"/>
    <mergeCell ref="H5:K5"/>
    <mergeCell ref="L5:O5"/>
    <mergeCell ref="D4:O4"/>
    <mergeCell ref="Q4:AB4"/>
    <mergeCell ref="Q5:T5"/>
    <mergeCell ref="U5:X5"/>
    <mergeCell ref="Y5:AB5"/>
  </mergeCells>
  <pageMargins left="0.25" right="0.25" top="0.75" bottom="0.75" header="0.3" footer="0.3"/>
  <pageSetup paperSize="8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2023-06-27T10:44:09Z</dcterms:modified>
</cp:coreProperties>
</file>